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Смоленскэнерго" sheetId="21" r:id="rId4"/>
  </sheets>
  <definedNames>
    <definedName name="_xlnm._FilterDatabase" localSheetId="3" hidden="1">Смоленскэнерго!$A$16:$U$463</definedName>
    <definedName name="_xlnm.Print_Titles" localSheetId="3">Смоленскэнерго!$14:$16</definedName>
    <definedName name="_xlnm.Print_Area" localSheetId="3">Смоленскэнерго!$A$1:$U$463</definedName>
  </definedNames>
  <calcPr calcId="162913" calcOnSave="0"/>
</workbook>
</file>

<file path=xl/calcChain.xml><?xml version="1.0" encoding="utf-8"?>
<calcChain xmlns="http://schemas.openxmlformats.org/spreadsheetml/2006/main">
  <c r="R50" i="21" l="1"/>
  <c r="P50" i="21"/>
  <c r="O50" i="21"/>
  <c r="M446" i="21" l="1"/>
  <c r="K446" i="21"/>
  <c r="I446" i="21"/>
  <c r="T261" i="21" l="1"/>
  <c r="T262" i="21"/>
  <c r="T263" i="21"/>
  <c r="T264" i="21"/>
  <c r="T265" i="21"/>
  <c r="T266" i="21"/>
  <c r="T267" i="21"/>
  <c r="T268" i="21"/>
  <c r="T269" i="21"/>
  <c r="T270" i="21"/>
  <c r="T273" i="21"/>
  <c r="T274" i="21"/>
  <c r="T279" i="21"/>
  <c r="T280" i="21"/>
  <c r="T281" i="21"/>
  <c r="T282" i="21"/>
  <c r="T283" i="21"/>
  <c r="T284" i="21"/>
  <c r="T285" i="21"/>
  <c r="T286" i="21"/>
  <c r="T290" i="21"/>
  <c r="T291" i="21"/>
  <c r="T293" i="21"/>
  <c r="T294" i="21"/>
  <c r="T306" i="21"/>
  <c r="T258" i="21" l="1"/>
  <c r="T152" i="21"/>
  <c r="T463" i="21" l="1"/>
  <c r="T451" i="21"/>
  <c r="T450" i="21"/>
  <c r="T449" i="21"/>
  <c r="T448" i="21"/>
  <c r="T447" i="21"/>
  <c r="T446" i="21"/>
  <c r="T444" i="21"/>
  <c r="T443" i="21"/>
  <c r="T442" i="21"/>
  <c r="G439" i="21"/>
  <c r="T428" i="21"/>
  <c r="T427" i="21"/>
  <c r="T426" i="21"/>
  <c r="T417" i="21"/>
  <c r="T416" i="21"/>
  <c r="T408" i="21"/>
  <c r="T404" i="21"/>
  <c r="T397" i="21"/>
  <c r="T396" i="21"/>
  <c r="T385" i="21"/>
  <c r="T384" i="21"/>
  <c r="T355" i="21"/>
  <c r="T354" i="21"/>
  <c r="T353" i="21"/>
  <c r="T350" i="21"/>
  <c r="T349" i="21"/>
  <c r="T348" i="21"/>
  <c r="T185" i="21"/>
  <c r="T184" i="21"/>
  <c r="T174" i="21"/>
  <c r="N379" i="21"/>
  <c r="N378" i="21"/>
  <c r="L379" i="21"/>
  <c r="L378" i="21"/>
  <c r="J379" i="21"/>
  <c r="J378" i="21"/>
  <c r="H379" i="21"/>
  <c r="H378" i="21"/>
  <c r="F379" i="21"/>
  <c r="E379" i="21"/>
  <c r="D379" i="21"/>
  <c r="F378" i="21"/>
  <c r="E378" i="21"/>
  <c r="D378" i="21"/>
  <c r="E377" i="21"/>
  <c r="D377" i="21"/>
  <c r="T19" i="21" l="1"/>
  <c r="T20" i="21"/>
  <c r="T21" i="21"/>
  <c r="T22" i="21"/>
  <c r="T23" i="21"/>
  <c r="T28" i="21"/>
  <c r="T29" i="21"/>
  <c r="T30" i="21"/>
  <c r="T31" i="21"/>
  <c r="T34" i="21"/>
  <c r="T35" i="21"/>
  <c r="T36" i="21"/>
  <c r="T37" i="21"/>
  <c r="T38" i="21"/>
  <c r="T43" i="21"/>
  <c r="T44" i="21"/>
  <c r="T45" i="21"/>
  <c r="T46" i="21"/>
  <c r="T392" i="21"/>
  <c r="T402" i="21"/>
  <c r="T414" i="21"/>
  <c r="T424" i="21"/>
  <c r="G171" i="21"/>
  <c r="T25" i="21"/>
  <c r="T40" i="21"/>
  <c r="T54" i="21"/>
  <c r="T69" i="21"/>
  <c r="T180" i="21"/>
  <c r="T155" i="21"/>
  <c r="T156" i="21"/>
  <c r="T157" i="21"/>
  <c r="T158" i="21"/>
  <c r="T183" i="21"/>
  <c r="T393" i="21"/>
  <c r="T403" i="21"/>
  <c r="T415" i="21"/>
  <c r="T425" i="21"/>
  <c r="T438" i="21"/>
  <c r="T433" i="21"/>
  <c r="T437" i="21"/>
  <c r="T178" i="21"/>
  <c r="T192" i="21"/>
  <c r="T199" i="21"/>
  <c r="T211" i="21"/>
  <c r="T390" i="21"/>
  <c r="T401" i="21"/>
  <c r="T412" i="21"/>
  <c r="T423" i="21"/>
  <c r="T432" i="21"/>
  <c r="T177" i="21"/>
  <c r="T388" i="21"/>
  <c r="T400" i="21"/>
  <c r="T411" i="21"/>
  <c r="T422" i="21"/>
  <c r="T431" i="21"/>
  <c r="T176" i="21"/>
  <c r="T387" i="21"/>
  <c r="T399" i="21"/>
  <c r="T410" i="21"/>
  <c r="T419" i="21"/>
  <c r="T430" i="21"/>
  <c r="T82" i="21"/>
  <c r="T83" i="21"/>
  <c r="T84" i="21"/>
  <c r="T85" i="21"/>
  <c r="T86" i="21"/>
  <c r="T88" i="21"/>
  <c r="T91" i="21"/>
  <c r="T92" i="21"/>
  <c r="T93" i="21"/>
  <c r="T94" i="21"/>
  <c r="T116" i="21"/>
  <c r="T117" i="21"/>
  <c r="T118" i="21"/>
  <c r="T119" i="21"/>
  <c r="T120" i="21"/>
  <c r="T122" i="21"/>
  <c r="T125" i="21"/>
  <c r="T126" i="21"/>
  <c r="T127" i="21"/>
  <c r="T128" i="21"/>
  <c r="T131" i="21"/>
  <c r="T132" i="21"/>
  <c r="T133" i="21"/>
  <c r="T134" i="21"/>
  <c r="T135" i="21"/>
  <c r="T137" i="21"/>
  <c r="T140" i="21"/>
  <c r="T141" i="21"/>
  <c r="T142" i="21"/>
  <c r="T143" i="21"/>
  <c r="T146" i="21"/>
  <c r="T147" i="21"/>
  <c r="T148" i="21"/>
  <c r="T149" i="21"/>
  <c r="T150" i="21"/>
  <c r="T175" i="21"/>
  <c r="T186" i="21"/>
  <c r="T386" i="21"/>
  <c r="T398" i="21"/>
  <c r="T409" i="21"/>
  <c r="T418" i="21"/>
  <c r="T429" i="21"/>
  <c r="G379" i="21" l="1"/>
  <c r="G378" i="21"/>
  <c r="U451" i="21" l="1"/>
  <c r="U450" i="21"/>
  <c r="U449" i="21"/>
  <c r="U448" i="21"/>
  <c r="U447" i="21"/>
  <c r="U446" i="21"/>
  <c r="U444" i="21"/>
  <c r="U443" i="21"/>
  <c r="U442" i="21"/>
  <c r="U438" i="21"/>
  <c r="U437" i="21"/>
  <c r="U433" i="21"/>
  <c r="U432" i="21"/>
  <c r="U431" i="21"/>
  <c r="U430" i="21"/>
  <c r="U429" i="21"/>
  <c r="U428" i="21"/>
  <c r="U427" i="21"/>
  <c r="U426" i="21"/>
  <c r="U425" i="21"/>
  <c r="U424" i="21"/>
  <c r="U423" i="21"/>
  <c r="U422" i="21"/>
  <c r="U419" i="21"/>
  <c r="U418" i="21"/>
  <c r="U417" i="21"/>
  <c r="U416" i="21"/>
  <c r="U415" i="21"/>
  <c r="U414" i="21"/>
  <c r="U412" i="21"/>
  <c r="U411" i="21"/>
  <c r="U410" i="21"/>
  <c r="U409" i="21"/>
  <c r="U408" i="21"/>
  <c r="U404" i="21"/>
  <c r="U403" i="21"/>
  <c r="U402" i="21"/>
  <c r="U401" i="21"/>
  <c r="U400" i="21"/>
  <c r="U399" i="21"/>
  <c r="U398" i="21"/>
  <c r="U397" i="21"/>
  <c r="U396" i="21"/>
  <c r="U393" i="21"/>
  <c r="U392" i="21"/>
  <c r="U390" i="21"/>
  <c r="U388" i="21"/>
  <c r="U387" i="21"/>
  <c r="U386" i="21"/>
  <c r="U385" i="21"/>
  <c r="U384" i="21"/>
  <c r="U378" i="21"/>
  <c r="T378" i="21"/>
  <c r="U306" i="21"/>
  <c r="U294" i="21"/>
  <c r="U293" i="21"/>
  <c r="U291" i="21"/>
  <c r="U290" i="21"/>
  <c r="U286" i="21"/>
  <c r="U285" i="21"/>
  <c r="U284" i="21"/>
  <c r="U283" i="21"/>
  <c r="U282" i="21"/>
  <c r="U281" i="21"/>
  <c r="U280" i="21"/>
  <c r="U279" i="21"/>
  <c r="U274" i="21"/>
  <c r="U273" i="21"/>
  <c r="U270" i="21"/>
  <c r="U269" i="21"/>
  <c r="U268" i="21"/>
  <c r="U267" i="21"/>
  <c r="U266" i="21"/>
  <c r="U265" i="21"/>
  <c r="U264" i="21"/>
  <c r="U263" i="21"/>
  <c r="U262" i="21"/>
  <c r="U261" i="21"/>
  <c r="T257" i="21"/>
  <c r="U211" i="21"/>
  <c r="U199" i="21"/>
  <c r="U192" i="21"/>
  <c r="U186" i="21"/>
  <c r="U185" i="21"/>
  <c r="U184" i="21"/>
  <c r="U183" i="21"/>
  <c r="U180" i="21"/>
  <c r="U178" i="21"/>
  <c r="U177" i="21"/>
  <c r="U176" i="21"/>
  <c r="U175" i="21"/>
  <c r="U174" i="21"/>
  <c r="T168" i="21"/>
  <c r="T167" i="21"/>
  <c r="U158" i="21"/>
  <c r="U157" i="21"/>
  <c r="U156" i="21"/>
  <c r="U155" i="21"/>
  <c r="U152" i="21"/>
  <c r="U150" i="21"/>
  <c r="U149" i="21"/>
  <c r="U148" i="21"/>
  <c r="U147" i="21"/>
  <c r="U146" i="21"/>
  <c r="U143" i="21"/>
  <c r="U142" i="21"/>
  <c r="U141" i="21"/>
  <c r="U140" i="21"/>
  <c r="U137" i="21"/>
  <c r="U135" i="21"/>
  <c r="U134" i="21"/>
  <c r="U133" i="21"/>
  <c r="U132" i="21"/>
  <c r="U131" i="21"/>
  <c r="U128" i="21"/>
  <c r="U127" i="21"/>
  <c r="U126" i="21"/>
  <c r="U125" i="21"/>
  <c r="U122" i="21"/>
  <c r="U120" i="21"/>
  <c r="U119" i="21"/>
  <c r="U118" i="21"/>
  <c r="U117" i="21"/>
  <c r="U116" i="21"/>
  <c r="U94" i="21"/>
  <c r="U93" i="21"/>
  <c r="U92" i="21"/>
  <c r="U91" i="21"/>
  <c r="U88" i="21"/>
  <c r="U86" i="21"/>
  <c r="U85" i="21"/>
  <c r="U84" i="21"/>
  <c r="U83" i="21"/>
  <c r="U82" i="21"/>
  <c r="U69" i="21"/>
  <c r="U54" i="21"/>
  <c r="U46" i="21"/>
  <c r="U45" i="21"/>
  <c r="U44" i="21"/>
  <c r="U43" i="21"/>
  <c r="U40" i="21"/>
  <c r="U38" i="21"/>
  <c r="U37" i="21"/>
  <c r="U36" i="21"/>
  <c r="U35" i="21"/>
  <c r="U34" i="21"/>
  <c r="U31" i="21"/>
  <c r="U30" i="21"/>
  <c r="U29" i="21"/>
  <c r="U28" i="21"/>
  <c r="U25" i="21"/>
  <c r="U23" i="21"/>
  <c r="U22" i="21"/>
  <c r="U21" i="21"/>
  <c r="U20" i="21"/>
  <c r="U19" i="21"/>
  <c r="T74" i="21" l="1"/>
  <c r="T219" i="21"/>
  <c r="T239" i="21"/>
  <c r="T304" i="21"/>
  <c r="T245" i="21"/>
  <c r="T218" i="21"/>
  <c r="T222" i="21"/>
  <c r="T238" i="21"/>
  <c r="T244" i="21"/>
  <c r="T302" i="21"/>
  <c r="T61" i="21"/>
  <c r="T214" i="21"/>
  <c r="T221" i="21"/>
  <c r="T225" i="21"/>
  <c r="T243" i="21"/>
  <c r="T278" i="21"/>
  <c r="T213" i="21"/>
  <c r="T220" i="21"/>
  <c r="T224" i="21"/>
  <c r="T240" i="21"/>
  <c r="T189" i="21"/>
  <c r="T223" i="21"/>
  <c r="T276" i="21"/>
  <c r="U276" i="21"/>
  <c r="U304" i="21"/>
  <c r="U278" i="21"/>
  <c r="U302" i="21"/>
  <c r="U74" i="21"/>
  <c r="U189" i="21"/>
  <c r="U238" i="21"/>
  <c r="U239" i="21"/>
  <c r="U240" i="21"/>
  <c r="U243" i="21"/>
  <c r="U244" i="21"/>
  <c r="U245" i="21"/>
  <c r="U61" i="21"/>
  <c r="U213" i="21"/>
  <c r="U214" i="21"/>
  <c r="U218" i="21"/>
  <c r="U219" i="21"/>
  <c r="U220" i="21"/>
  <c r="U221" i="21"/>
  <c r="U222" i="21"/>
  <c r="U223" i="21"/>
  <c r="U224" i="21"/>
  <c r="U225" i="21"/>
  <c r="T462" i="21" l="1"/>
  <c r="T461" i="21"/>
  <c r="T460" i="21"/>
  <c r="T457" i="21"/>
  <c r="U461" i="21" l="1"/>
  <c r="U457" i="21"/>
  <c r="U460" i="21"/>
  <c r="U462" i="21"/>
  <c r="U182" i="21" l="1"/>
  <c r="T182" i="21" l="1"/>
  <c r="T237" i="21"/>
  <c r="T195" i="21"/>
  <c r="U277" i="21"/>
  <c r="U301" i="21"/>
  <c r="U303" i="21"/>
  <c r="U275" i="21"/>
  <c r="U194" i="21"/>
  <c r="U237" i="21"/>
  <c r="U236" i="21"/>
  <c r="U195" i="21"/>
  <c r="U210" i="21"/>
  <c r="T194" i="21" l="1"/>
  <c r="T277" i="21"/>
  <c r="T236" i="21"/>
  <c r="T301" i="21"/>
  <c r="T210" i="21"/>
  <c r="T275" i="21"/>
  <c r="U206" i="21"/>
  <c r="T206" i="21" l="1"/>
  <c r="T303" i="21"/>
  <c r="U234" i="21" l="1"/>
  <c r="U215" i="21" l="1"/>
  <c r="S379" i="21" l="1"/>
  <c r="R379" i="21"/>
  <c r="Q379" i="21"/>
  <c r="P379" i="21"/>
  <c r="O379" i="21"/>
  <c r="M379" i="21"/>
  <c r="K379" i="21"/>
  <c r="I379" i="21"/>
  <c r="O212" i="21" l="1"/>
  <c r="M217" i="21" l="1"/>
  <c r="O217" i="21"/>
  <c r="P212" i="21"/>
  <c r="P217" i="21"/>
  <c r="R217" i="21"/>
  <c r="I212" i="21"/>
  <c r="I217" i="21"/>
  <c r="R212" i="21"/>
  <c r="K212" i="21"/>
  <c r="K217" i="21"/>
  <c r="M212" i="21"/>
  <c r="T217" i="21" l="1"/>
  <c r="T212" i="21"/>
  <c r="U212" i="21"/>
  <c r="U217" i="21"/>
  <c r="M216" i="21"/>
  <c r="R216" i="21"/>
  <c r="K216" i="21"/>
  <c r="I216" i="21"/>
  <c r="P216" i="21"/>
  <c r="O216" i="21"/>
  <c r="T216" i="21" l="1"/>
  <c r="U216" i="21"/>
  <c r="I257" i="21" l="1"/>
  <c r="U257" i="21" l="1"/>
  <c r="F377" i="21" l="1"/>
  <c r="G377" i="21"/>
  <c r="H377" i="21"/>
  <c r="I377" i="21"/>
  <c r="J377" i="21"/>
  <c r="K377" i="21"/>
  <c r="L377" i="21"/>
  <c r="N377" i="21"/>
  <c r="P377" i="21"/>
  <c r="R377" i="21"/>
  <c r="I378" i="21"/>
  <c r="K378" i="21"/>
  <c r="M378" i="21"/>
  <c r="O378" i="21"/>
  <c r="P378" i="21"/>
  <c r="Q378" i="21"/>
  <c r="R378" i="21"/>
  <c r="S378" i="2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K235" i="21" l="1"/>
  <c r="M235" i="21"/>
  <c r="I235" i="21"/>
  <c r="P235" i="21"/>
  <c r="O235" i="21" l="1"/>
  <c r="R235" i="21"/>
  <c r="T235" i="21" l="1"/>
  <c r="U235" i="21"/>
  <c r="U463" i="21" l="1"/>
  <c r="O209" i="21" l="1"/>
  <c r="O250" i="21" s="1"/>
  <c r="M209" i="21"/>
  <c r="P209" i="21"/>
  <c r="O249" i="21" l="1"/>
  <c r="M249" i="21"/>
  <c r="M250" i="21"/>
  <c r="K209" i="21"/>
  <c r="I209" i="21"/>
  <c r="P249" i="21"/>
  <c r="P250" i="21"/>
  <c r="O251" i="21"/>
  <c r="M251" i="21" l="1"/>
  <c r="K250" i="21"/>
  <c r="U209" i="21"/>
  <c r="K249" i="21"/>
  <c r="P251" i="21"/>
  <c r="I249" i="21"/>
  <c r="I250" i="21"/>
  <c r="U250" i="21" s="1"/>
  <c r="K251" i="21" l="1"/>
  <c r="U249" i="21"/>
  <c r="I251" i="21"/>
  <c r="U251" i="21" s="1"/>
  <c r="U168" i="21" l="1"/>
  <c r="T456" i="21" l="1"/>
  <c r="U453" i="21" l="1"/>
  <c r="T453" i="21"/>
  <c r="U456" i="21"/>
  <c r="T458" i="21" l="1"/>
  <c r="U458" i="21" l="1"/>
  <c r="T106" i="21"/>
  <c r="T98" i="21"/>
  <c r="U49" i="21" l="1"/>
  <c r="U60" i="21"/>
  <c r="U75" i="21"/>
  <c r="U98" i="21"/>
  <c r="U106" i="21"/>
  <c r="T70" i="21"/>
  <c r="U70" i="21"/>
  <c r="U55" i="21"/>
  <c r="T60" i="21"/>
  <c r="T75" i="21" l="1"/>
  <c r="T55" i="21"/>
  <c r="T49" i="21"/>
  <c r="T204" i="21" l="1"/>
  <c r="T356" i="21"/>
  <c r="T351" i="21"/>
  <c r="T347" i="21"/>
  <c r="O440" i="21"/>
  <c r="O139" i="21"/>
  <c r="M139" i="21"/>
  <c r="T79" i="21"/>
  <c r="T78" i="21"/>
  <c r="R72" i="21"/>
  <c r="O72" i="21"/>
  <c r="M72" i="21"/>
  <c r="K72" i="21"/>
  <c r="T63" i="21"/>
  <c r="T59" i="21"/>
  <c r="T66" i="21"/>
  <c r="T47" i="21"/>
  <c r="T41" i="21"/>
  <c r="R139" i="21" l="1"/>
  <c r="K440" i="21"/>
  <c r="T247" i="21"/>
  <c r="T288" i="21"/>
  <c r="T310" i="21"/>
  <c r="T42" i="21"/>
  <c r="T67" i="21"/>
  <c r="T53" i="21"/>
  <c r="T80" i="21"/>
  <c r="T104" i="21"/>
  <c r="T154" i="21"/>
  <c r="T374" i="21"/>
  <c r="K139" i="21"/>
  <c r="R440" i="21"/>
  <c r="T436" i="21"/>
  <c r="U66" i="21"/>
  <c r="U63" i="21"/>
  <c r="U79" i="21"/>
  <c r="U347" i="21"/>
  <c r="U356" i="21"/>
  <c r="U205" i="21"/>
  <c r="T39" i="21"/>
  <c r="U67" i="21"/>
  <c r="T68" i="21"/>
  <c r="U80" i="21"/>
  <c r="T99" i="21"/>
  <c r="U104" i="21"/>
  <c r="U113" i="21"/>
  <c r="U374" i="21"/>
  <c r="U47" i="21"/>
  <c r="T103" i="21"/>
  <c r="T108" i="21"/>
  <c r="U162" i="21"/>
  <c r="U42" i="21"/>
  <c r="U53" i="21"/>
  <c r="U154" i="21"/>
  <c r="U59" i="21"/>
  <c r="U78" i="21"/>
  <c r="U108" i="21"/>
  <c r="T198" i="21"/>
  <c r="U201" i="21"/>
  <c r="U298" i="21"/>
  <c r="U296" i="21"/>
  <c r="T405" i="21"/>
  <c r="U436" i="21"/>
  <c r="M440" i="21"/>
  <c r="T197" i="21"/>
  <c r="U200" i="21"/>
  <c r="T207" i="21"/>
  <c r="T298" i="21"/>
  <c r="T296" i="21"/>
  <c r="U311" i="21"/>
  <c r="U272" i="21"/>
  <c r="K193" i="21"/>
  <c r="U255" i="21"/>
  <c r="U41" i="21"/>
  <c r="U103" i="21"/>
  <c r="T114" i="21"/>
  <c r="T162" i="21"/>
  <c r="U351" i="21"/>
  <c r="U204" i="21"/>
  <c r="M193" i="21"/>
  <c r="T205" i="21"/>
  <c r="U198" i="21"/>
  <c r="T201" i="21"/>
  <c r="U300" i="21"/>
  <c r="U308" i="21"/>
  <c r="T311" i="21"/>
  <c r="T272" i="21"/>
  <c r="U170" i="21"/>
  <c r="O193" i="21"/>
  <c r="U247" i="21"/>
  <c r="U39" i="21"/>
  <c r="U68" i="21"/>
  <c r="U405" i="21"/>
  <c r="U352" i="21"/>
  <c r="U197" i="21"/>
  <c r="T200" i="21"/>
  <c r="U207" i="21"/>
  <c r="T300" i="21"/>
  <c r="T308" i="21"/>
  <c r="T169" i="21"/>
  <c r="R193" i="21"/>
  <c r="T255" i="21"/>
  <c r="K87" i="21"/>
  <c r="R87" i="21"/>
  <c r="K90" i="21"/>
  <c r="R90" i="21"/>
  <c r="U65" i="21"/>
  <c r="T65" i="21"/>
  <c r="I51" i="21"/>
  <c r="I50" i="21" s="1"/>
  <c r="P51" i="21"/>
  <c r="U99" i="21"/>
  <c r="K112" i="21"/>
  <c r="R112" i="21"/>
  <c r="T113" i="21"/>
  <c r="U441" i="21"/>
  <c r="I440" i="21"/>
  <c r="T441" i="21"/>
  <c r="P440" i="21"/>
  <c r="U179" i="21"/>
  <c r="I318" i="21"/>
  <c r="T179" i="21"/>
  <c r="P318" i="21"/>
  <c r="I292" i="21"/>
  <c r="P292" i="21"/>
  <c r="I287" i="21"/>
  <c r="P287" i="21"/>
  <c r="M87" i="21"/>
  <c r="M90" i="21"/>
  <c r="U64" i="21"/>
  <c r="T64" i="21"/>
  <c r="U107" i="21"/>
  <c r="T107" i="21"/>
  <c r="U421" i="21"/>
  <c r="T421" i="21"/>
  <c r="T352" i="21"/>
  <c r="K318" i="21"/>
  <c r="R318" i="21"/>
  <c r="U196" i="21"/>
  <c r="I193" i="21"/>
  <c r="T196" i="21"/>
  <c r="P193" i="21"/>
  <c r="T297" i="21"/>
  <c r="U299" i="21"/>
  <c r="K292" i="21"/>
  <c r="T295" i="21"/>
  <c r="R292" i="21"/>
  <c r="U307" i="21"/>
  <c r="K287" i="21"/>
  <c r="T260" i="21"/>
  <c r="R287" i="21"/>
  <c r="U271" i="21"/>
  <c r="O87" i="21"/>
  <c r="O90" i="21"/>
  <c r="M73" i="21"/>
  <c r="M76" i="21" s="1"/>
  <c r="U71" i="21"/>
  <c r="I72" i="21"/>
  <c r="T71" i="21"/>
  <c r="P72" i="21"/>
  <c r="U105" i="21"/>
  <c r="T105" i="21"/>
  <c r="U167" i="21"/>
  <c r="M318" i="21"/>
  <c r="M292" i="21"/>
  <c r="M287" i="21"/>
  <c r="I87" i="21"/>
  <c r="U24" i="21"/>
  <c r="T24" i="21"/>
  <c r="P87" i="21"/>
  <c r="I90" i="21"/>
  <c r="U27" i="21"/>
  <c r="T27" i="21"/>
  <c r="P90" i="21"/>
  <c r="T90" i="21" s="1"/>
  <c r="U33" i="21"/>
  <c r="T33" i="21"/>
  <c r="P73" i="21"/>
  <c r="T101" i="21"/>
  <c r="I112" i="21"/>
  <c r="P112" i="21"/>
  <c r="U114" i="21"/>
  <c r="U121" i="21"/>
  <c r="T121" i="21"/>
  <c r="U124" i="21"/>
  <c r="I139" i="21"/>
  <c r="T124" i="21"/>
  <c r="P139" i="21"/>
  <c r="U445" i="21"/>
  <c r="T445" i="21"/>
  <c r="O318" i="21"/>
  <c r="U297" i="21"/>
  <c r="T299" i="21"/>
  <c r="U295" i="21"/>
  <c r="O292" i="21"/>
  <c r="T307" i="21"/>
  <c r="U260" i="21"/>
  <c r="O287" i="21"/>
  <c r="T271" i="21"/>
  <c r="T58" i="21" l="1"/>
  <c r="I73" i="21"/>
  <c r="U58" i="21"/>
  <c r="U90" i="21"/>
  <c r="U87" i="21"/>
  <c r="T139" i="21"/>
  <c r="U288" i="21"/>
  <c r="O73" i="21"/>
  <c r="O76" i="21" s="1"/>
  <c r="U310" i="21"/>
  <c r="O51" i="21"/>
  <c r="R51" i="21"/>
  <c r="M51" i="21"/>
  <c r="M50" i="21" s="1"/>
  <c r="K51" i="21"/>
  <c r="K50" i="21" s="1"/>
  <c r="T112" i="21"/>
  <c r="U101" i="21"/>
  <c r="U110" i="21"/>
  <c r="O187" i="21"/>
  <c r="R187" i="21"/>
  <c r="M357" i="21"/>
  <c r="R357" i="21"/>
  <c r="K187" i="21"/>
  <c r="R73" i="21"/>
  <c r="K357" i="21"/>
  <c r="M187" i="21"/>
  <c r="M230" i="21"/>
  <c r="T110" i="21"/>
  <c r="T87" i="21"/>
  <c r="O357" i="21"/>
  <c r="P76" i="21"/>
  <c r="I76" i="21"/>
  <c r="T56" i="21"/>
  <c r="O230" i="21"/>
  <c r="O228" i="21" s="1"/>
  <c r="U100" i="21"/>
  <c r="T72" i="21"/>
  <c r="T287" i="21"/>
  <c r="M111" i="21"/>
  <c r="U440" i="21"/>
  <c r="U48" i="21"/>
  <c r="K73" i="21"/>
  <c r="K76" i="21" s="1"/>
  <c r="K230" i="21"/>
  <c r="U62" i="21"/>
  <c r="P187" i="21"/>
  <c r="T188" i="21"/>
  <c r="T100" i="21"/>
  <c r="I357" i="21"/>
  <c r="U193" i="21"/>
  <c r="U318" i="21"/>
  <c r="K111" i="21"/>
  <c r="T48" i="21"/>
  <c r="M228" i="21"/>
  <c r="U56" i="21"/>
  <c r="U287" i="21"/>
  <c r="U139" i="21"/>
  <c r="U109" i="21"/>
  <c r="I111" i="21"/>
  <c r="T57" i="21"/>
  <c r="O111" i="21"/>
  <c r="U72" i="21"/>
  <c r="T292" i="21"/>
  <c r="O112" i="21"/>
  <c r="T318" i="21"/>
  <c r="T440" i="21"/>
  <c r="T52" i="21"/>
  <c r="P230" i="21"/>
  <c r="T62" i="21"/>
  <c r="U188" i="21"/>
  <c r="I187" i="21"/>
  <c r="U292" i="21"/>
  <c r="T109" i="21"/>
  <c r="P111" i="21"/>
  <c r="U57" i="21"/>
  <c r="P357" i="21"/>
  <c r="T193" i="21"/>
  <c r="R111" i="21"/>
  <c r="M112" i="21"/>
  <c r="U52" i="21"/>
  <c r="T357" i="21" l="1"/>
  <c r="R76" i="21"/>
  <c r="T73" i="21"/>
  <c r="U357" i="21"/>
  <c r="P228" i="21"/>
  <c r="T187" i="21"/>
  <c r="U187" i="21"/>
  <c r="U73" i="21"/>
  <c r="T76" i="21"/>
  <c r="U51" i="21"/>
  <c r="U76" i="21"/>
  <c r="T51" i="21"/>
  <c r="U111" i="21"/>
  <c r="K228" i="21"/>
  <c r="U112" i="21"/>
  <c r="T111" i="21"/>
  <c r="T50" i="21" l="1"/>
  <c r="U50" i="21"/>
  <c r="U454" i="21" l="1"/>
  <c r="T454" i="21"/>
  <c r="T455" i="21" l="1"/>
  <c r="U455" i="21"/>
  <c r="T227" i="21" l="1"/>
  <c r="U232" i="21"/>
  <c r="T232" i="21"/>
  <c r="U227" i="21"/>
  <c r="T229" i="21" l="1"/>
  <c r="U231" i="21" l="1"/>
  <c r="T231" i="21" l="1"/>
  <c r="T234" i="21" l="1"/>
  <c r="U229" i="21"/>
  <c r="T215" i="21"/>
  <c r="R209" i="21"/>
  <c r="I241" i="21" l="1"/>
  <c r="T209" i="21"/>
  <c r="R249" i="21"/>
  <c r="R250" i="21"/>
  <c r="T250" i="21" s="1"/>
  <c r="M253" i="21"/>
  <c r="O253" i="21"/>
  <c r="U233" i="21"/>
  <c r="I230" i="21"/>
  <c r="P253" i="21"/>
  <c r="U242" i="21" l="1"/>
  <c r="T233" i="21"/>
  <c r="R230" i="21"/>
  <c r="T242" i="21"/>
  <c r="K253" i="21"/>
  <c r="T249" i="21"/>
  <c r="R251" i="21"/>
  <c r="T251" i="21" s="1"/>
  <c r="I253" i="21"/>
  <c r="U230" i="21"/>
  <c r="I228" i="21"/>
  <c r="U253" i="21" l="1"/>
  <c r="T230" i="21"/>
  <c r="R253" i="21"/>
  <c r="T253" i="21" s="1"/>
  <c r="R228" i="21"/>
  <c r="I252" i="21"/>
  <c r="U228" i="21"/>
  <c r="I254" i="21" l="1"/>
  <c r="T228" i="21"/>
  <c r="U169" i="21" l="1"/>
  <c r="T170" i="21" l="1"/>
  <c r="K95" i="21" l="1"/>
  <c r="M95" i="21"/>
  <c r="O95" i="21"/>
  <c r="O89" i="21" l="1"/>
  <c r="O18" i="21"/>
  <c r="I89" i="21"/>
  <c r="I18" i="21"/>
  <c r="P89" i="21"/>
  <c r="K89" i="21"/>
  <c r="K18" i="21"/>
  <c r="I95" i="21"/>
  <c r="U95" i="21" s="1"/>
  <c r="U32" i="21"/>
  <c r="P95" i="21"/>
  <c r="M89" i="21" l="1"/>
  <c r="M18" i="21"/>
  <c r="I81" i="21"/>
  <c r="K81" i="21"/>
  <c r="U26" i="21"/>
  <c r="P18" i="21"/>
  <c r="U89" i="21"/>
  <c r="O81" i="21"/>
  <c r="O102" i="21" l="1"/>
  <c r="O96" i="21"/>
  <c r="O115" i="21" s="1"/>
  <c r="M102" i="21"/>
  <c r="M96" i="21"/>
  <c r="U97" i="21"/>
  <c r="I102" i="21"/>
  <c r="I96" i="21"/>
  <c r="U18" i="21"/>
  <c r="M81" i="21"/>
  <c r="T26" i="21"/>
  <c r="R89" i="21"/>
  <c r="T89" i="21" s="1"/>
  <c r="R18" i="21"/>
  <c r="K96" i="21"/>
  <c r="K115" i="21" s="1"/>
  <c r="K102" i="21"/>
  <c r="T32" i="21"/>
  <c r="R95" i="21"/>
  <c r="T95" i="21" s="1"/>
  <c r="P102" i="21"/>
  <c r="P96" i="21"/>
  <c r="U181" i="21"/>
  <c r="P81" i="21"/>
  <c r="I115" i="21"/>
  <c r="O138" i="21"/>
  <c r="M138" i="21"/>
  <c r="K138" i="21"/>
  <c r="U123" i="21" l="1"/>
  <c r="U81" i="21"/>
  <c r="M115" i="21"/>
  <c r="O166" i="21"/>
  <c r="O171" i="21" s="1"/>
  <c r="T181" i="21"/>
  <c r="T97" i="21"/>
  <c r="R102" i="21"/>
  <c r="R96" i="21"/>
  <c r="T96" i="21" s="1"/>
  <c r="I166" i="21"/>
  <c r="K166" i="21"/>
  <c r="K171" i="21" s="1"/>
  <c r="T18" i="21"/>
  <c r="R81" i="21"/>
  <c r="U96" i="21"/>
  <c r="P115" i="21"/>
  <c r="U102" i="21"/>
  <c r="I173" i="21"/>
  <c r="P138" i="21"/>
  <c r="K173" i="21"/>
  <c r="T102" i="21" l="1"/>
  <c r="T123" i="21"/>
  <c r="I312" i="21"/>
  <c r="U115" i="21"/>
  <c r="M166" i="21"/>
  <c r="M171" i="21" s="1"/>
  <c r="K312" i="21"/>
  <c r="T81" i="21"/>
  <c r="R115" i="21"/>
  <c r="I138" i="21"/>
  <c r="U153" i="21"/>
  <c r="U166" i="21"/>
  <c r="U171" i="21" s="1"/>
  <c r="I171" i="21"/>
  <c r="P166" i="21"/>
  <c r="R173" i="21"/>
  <c r="O173" i="21"/>
  <c r="T153" i="21"/>
  <c r="O312" i="21" l="1"/>
  <c r="T115" i="21"/>
  <c r="R166" i="21"/>
  <c r="R171" i="21" s="1"/>
  <c r="R138" i="21"/>
  <c r="U190" i="21"/>
  <c r="M173" i="21"/>
  <c r="T190" i="21"/>
  <c r="P173" i="21"/>
  <c r="P171" i="21"/>
  <c r="U138" i="21"/>
  <c r="R312" i="21"/>
  <c r="T166" i="21" l="1"/>
  <c r="T171" i="21" s="1"/>
  <c r="M312" i="21"/>
  <c r="U173" i="21"/>
  <c r="T138" i="21"/>
  <c r="U305" i="21"/>
  <c r="T173" i="21"/>
  <c r="P312" i="21"/>
  <c r="T312" i="21" l="1"/>
  <c r="U312" i="21"/>
  <c r="K130" i="21"/>
  <c r="T305" i="21"/>
  <c r="P130" i="21" l="1"/>
  <c r="O130" i="21"/>
  <c r="U203" i="21"/>
  <c r="M130" i="21"/>
  <c r="U145" i="21"/>
  <c r="I130" i="21"/>
  <c r="T145" i="21" l="1"/>
  <c r="R130" i="21"/>
  <c r="U130" i="21"/>
  <c r="T130" i="21" l="1"/>
  <c r="K144" i="21" l="1"/>
  <c r="I144" i="21"/>
  <c r="P144" i="21" l="1"/>
  <c r="U129" i="21"/>
  <c r="O144" i="21"/>
  <c r="M144" i="21"/>
  <c r="U144" i="21" l="1"/>
  <c r="U159" i="21"/>
  <c r="K136" i="21"/>
  <c r="P136" i="21"/>
  <c r="O136" i="21"/>
  <c r="I136" i="21"/>
  <c r="U151" i="21"/>
  <c r="M136" i="21" l="1"/>
  <c r="U136" i="21" s="1"/>
  <c r="O407" i="21" l="1"/>
  <c r="P407" i="21"/>
  <c r="K407" i="21"/>
  <c r="I407" i="21" l="1"/>
  <c r="O406" i="21"/>
  <c r="K406" i="21"/>
  <c r="P406" i="21"/>
  <c r="M407" i="21"/>
  <c r="U389" i="21"/>
  <c r="U413" i="21" l="1"/>
  <c r="U407" i="21"/>
  <c r="I406" i="21"/>
  <c r="U420" i="21"/>
  <c r="M406" i="21" l="1"/>
  <c r="U406" i="21" s="1"/>
  <c r="T203" i="21" l="1"/>
  <c r="R241" i="21" l="1"/>
  <c r="O241" i="21"/>
  <c r="O252" i="21" l="1"/>
  <c r="O254" i="21" s="1"/>
  <c r="T246" i="21"/>
  <c r="P241" i="21"/>
  <c r="R252" i="21"/>
  <c r="R254" i="21" s="1"/>
  <c r="T241" i="21" l="1"/>
  <c r="P252" i="21"/>
  <c r="P254" i="21" l="1"/>
  <c r="T252" i="21"/>
  <c r="T254" i="21" l="1"/>
  <c r="K241" i="21" l="1"/>
  <c r="K252" i="21" l="1"/>
  <c r="K254" i="21" l="1"/>
  <c r="T129" i="21" l="1"/>
  <c r="T159" i="21"/>
  <c r="R144" i="21" l="1"/>
  <c r="T144" i="21" l="1"/>
  <c r="T151" i="21"/>
  <c r="R136" i="21"/>
  <c r="T136" i="21" l="1"/>
  <c r="T413" i="21" l="1"/>
  <c r="R407" i="21"/>
  <c r="T389" i="21"/>
  <c r="T420" i="21"/>
  <c r="T407" i="21" l="1"/>
  <c r="R406" i="21"/>
  <c r="T406" i="21" l="1"/>
  <c r="T163" i="21" l="1"/>
  <c r="U163" i="21" l="1"/>
  <c r="M241" i="21" l="1"/>
  <c r="U246" i="21"/>
  <c r="M252" i="21" l="1"/>
  <c r="U241" i="21"/>
  <c r="M254" i="21" l="1"/>
  <c r="U252" i="21"/>
  <c r="U254" i="21" l="1"/>
  <c r="I309" i="21" l="1"/>
  <c r="K309" i="21" l="1"/>
  <c r="M309" i="21" l="1"/>
  <c r="O309" i="21" l="1"/>
  <c r="U289" i="21"/>
  <c r="P309" i="21" l="1"/>
  <c r="U309" i="21"/>
  <c r="T289" i="21" l="1"/>
  <c r="R309" i="21"/>
  <c r="T309" i="21" l="1"/>
  <c r="R391" i="21" l="1"/>
  <c r="R383" i="21" l="1"/>
  <c r="T434" i="21" l="1"/>
  <c r="T394" i="21" l="1"/>
  <c r="P391" i="21"/>
  <c r="T391" i="21" l="1"/>
  <c r="P383" i="21"/>
  <c r="T382" i="21"/>
  <c r="T383" i="21" l="1"/>
  <c r="O391" i="21" l="1"/>
  <c r="O383" i="21" l="1"/>
  <c r="U434" i="21" l="1"/>
  <c r="M391" i="21" l="1"/>
  <c r="K391" i="21"/>
  <c r="U394" i="21"/>
  <c r="I391" i="21"/>
  <c r="M383" i="21" l="1"/>
  <c r="K383" i="21"/>
  <c r="U382" i="21"/>
  <c r="U391" i="21"/>
  <c r="I383" i="21"/>
  <c r="U383" i="21" l="1"/>
  <c r="U395" i="21" l="1"/>
  <c r="U161" i="21"/>
  <c r="T395" i="21" l="1"/>
  <c r="U164" i="21"/>
  <c r="U160" i="21"/>
  <c r="T161" i="21"/>
  <c r="T164" i="21" l="1"/>
  <c r="T160" i="21"/>
  <c r="R439" i="21" l="1"/>
  <c r="R248" i="21" l="1"/>
  <c r="K439" i="21"/>
  <c r="R256" i="21" l="1"/>
  <c r="O439" i="21" l="1"/>
  <c r="M439" i="21" l="1"/>
  <c r="P439" i="21" l="1"/>
  <c r="T439" i="21" l="1"/>
  <c r="T435" i="21"/>
  <c r="T381" i="21" l="1"/>
  <c r="T380" i="21" l="1"/>
  <c r="K248" i="21"/>
  <c r="K256" i="21" l="1"/>
  <c r="O248" i="21" l="1"/>
  <c r="T202" i="21" l="1"/>
  <c r="M248" i="21"/>
  <c r="T208" i="21"/>
  <c r="O256" i="21"/>
  <c r="I439" i="21" l="1"/>
  <c r="U439" i="21" s="1"/>
  <c r="U435" i="21"/>
  <c r="M256" i="21"/>
  <c r="T191" i="21"/>
  <c r="P248" i="21"/>
  <c r="U381" i="21" l="1"/>
  <c r="T248" i="21"/>
  <c r="P256" i="21"/>
  <c r="T256" i="21" s="1"/>
  <c r="U380" i="21" l="1"/>
  <c r="U202" i="21" l="1"/>
  <c r="U208" i="21"/>
  <c r="U191" i="21" l="1"/>
  <c r="I248" i="21"/>
  <c r="I256" i="21" l="1"/>
  <c r="U248" i="21"/>
  <c r="U256" i="21" l="1"/>
  <c r="I258" i="21"/>
  <c r="K257" i="21" l="1"/>
  <c r="K258" i="21" l="1"/>
  <c r="M257" i="21" l="1"/>
  <c r="M258" i="21" l="1"/>
  <c r="O257" i="21"/>
  <c r="O258" i="21" l="1"/>
  <c r="P257" i="21" l="1"/>
  <c r="U258" i="21"/>
  <c r="P258" i="21" l="1"/>
  <c r="R257" i="21" l="1"/>
  <c r="R258" i="21" l="1"/>
</calcChain>
</file>

<file path=xl/sharedStrings.xml><?xml version="1.0" encoding="utf-8"?>
<sst xmlns="http://schemas.openxmlformats.org/spreadsheetml/2006/main" count="5711" uniqueCount="1182">
  <si>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</si>
  <si>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</si>
  <si>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</si>
  <si>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</si>
  <si>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</si>
  <si>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</si>
  <si>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</si>
  <si>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</si>
  <si>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</si>
  <si>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</si>
  <si>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</si>
  <si>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</si>
  <si>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</si>
  <si>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</si>
  <si>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</si>
  <si>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</si>
  <si>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</si>
  <si>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</si>
  <si>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</si>
  <si>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</si>
  <si>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</si>
  <si>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</si>
  <si>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</si>
  <si>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</si>
  <si>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</si>
  <si>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</si>
  <si>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</si>
  <si>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</si>
  <si>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</si>
  <si>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</si>
  <si>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</si>
  <si>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</si>
  <si>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</si>
  <si>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</si>
  <si>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</si>
  <si>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</si>
  <si>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</si>
  <si>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</si>
  <si>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</si>
  <si>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</si>
  <si>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</si>
  <si>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</si>
  <si>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</si>
  <si>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</si>
  <si>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</si>
  <si>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</si>
  <si>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</si>
  <si>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</si>
  <si>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</si>
  <si>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</si>
  <si>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</si>
  <si>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</si>
  <si>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</si>
  <si>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</si>
  <si>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</si>
  <si>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</si>
  <si>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</si>
  <si>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</si>
  <si>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</si>
  <si>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</si>
  <si>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</si>
  <si>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</si>
  <si>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</si>
  <si>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</si>
  <si>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</si>
  <si>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</si>
  <si>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</si>
  <si>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</si>
  <si>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</si>
  <si>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</si>
  <si>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</si>
  <si>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</si>
  <si>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</si>
  <si>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</si>
  <si>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</si>
  <si>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</si>
  <si>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</si>
  <si>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</si>
  <si>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</si>
  <si>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</si>
  <si>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</si>
  <si>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</si>
  <si>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</si>
  <si>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</si>
  <si>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</si>
  <si>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</si>
  <si>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</si>
  <si>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</si>
  <si>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</si>
  <si>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</si>
  <si>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</si>
  <si>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</si>
  <si>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</si>
  <si>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</si>
  <si>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</si>
  <si>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</si>
  <si>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</si>
  <si>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</si>
  <si>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</si>
  <si>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</si>
  <si>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</si>
  <si>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</si>
  <si>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</si>
  <si>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</si>
  <si>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</si>
  <si>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</si>
  <si>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</si>
  <si>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</si>
  <si>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</si>
  <si>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</si>
  <si>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</si>
  <si>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</si>
  <si>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</si>
  <si>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</si>
  <si>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</si>
  <si>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</si>
  <si>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</si>
  <si>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</si>
  <si>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</si>
  <si>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</si>
  <si>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</si>
  <si>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</si>
  <si>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</si>
  <si>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</si>
  <si>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</si>
  <si>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</si>
  <si>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</si>
  <si>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</si>
  <si>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</si>
  <si>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</si>
  <si>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</si>
  <si>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</si>
  <si>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</si>
  <si>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</si>
  <si>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</si>
  <si>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</si>
  <si>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</si>
  <si>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</si>
  <si>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</si>
  <si>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</si>
  <si>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</si>
  <si>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</si>
  <si>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</si>
  <si>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</si>
  <si>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</si>
  <si>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</si>
  <si>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</si>
  <si>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</si>
  <si>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</si>
  <si>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</si>
  <si>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</si>
  <si>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</si>
  <si>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</si>
  <si>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</si>
  <si>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</si>
  <si>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</si>
  <si>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</si>
  <si>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</si>
  <si>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</si>
  <si>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</si>
  <si>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</si>
  <si>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</si>
  <si>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</si>
  <si>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</si>
  <si>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</si>
  <si>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</si>
  <si>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</si>
  <si>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</si>
  <si>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</si>
  <si>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</si>
  <si>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</si>
  <si>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</si>
  <si>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</si>
  <si>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</si>
  <si>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</si>
  <si>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</si>
  <si>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</si>
  <si>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</si>
  <si>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</si>
  <si>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</si>
  <si>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</si>
  <si>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</si>
  <si>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</si>
  <si>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</si>
  <si>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</si>
  <si>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</si>
  <si>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</si>
  <si>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</si>
  <si>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</si>
  <si>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</si>
  <si>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</si>
  <si>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</si>
  <si>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</si>
  <si>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</si>
  <si>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</si>
  <si>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</si>
  <si>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</si>
  <si>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</si>
  <si>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</si>
  <si>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</si>
  <si>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</si>
  <si>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</si>
  <si>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</si>
  <si>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</si>
  <si>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</si>
  <si>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</si>
  <si>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</si>
  <si>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</si>
  <si>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</si>
  <si>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</si>
  <si>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</si>
  <si>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</si>
  <si>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</si>
  <si>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</si>
  <si>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</si>
  <si>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</si>
  <si>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</si>
  <si>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</si>
  <si>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</si>
  <si>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</si>
  <si>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</si>
  <si>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</si>
  <si>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</si>
  <si>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</si>
  <si>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</si>
  <si>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</si>
  <si>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</si>
  <si>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</si>
  <si>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</si>
  <si>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</si>
  <si>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</si>
  <si>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</si>
  <si>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</si>
  <si>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</si>
  <si>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</si>
  <si>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</si>
  <si>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</si>
  <si>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</si>
  <si>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</si>
  <si>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</si>
  <si>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</si>
  <si>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</si>
  <si>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</si>
  <si>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</si>
  <si>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</si>
  <si>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</si>
  <si>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</si>
  <si>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</si>
  <si>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</si>
  <si>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</si>
  <si>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</si>
  <si>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</si>
  <si>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</si>
  <si>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</si>
  <si>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</si>
  <si>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</si>
  <si>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</si>
  <si>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</si>
  <si>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</si>
  <si>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</si>
  <si>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</si>
  <si>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</si>
  <si>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</si>
  <si>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</si>
  <si>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</si>
  <si>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</si>
  <si>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</si>
  <si>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</si>
  <si>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</si>
  <si>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</si>
  <si>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</si>
  <si>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</si>
  <si>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</si>
  <si>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</si>
  <si>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</si>
  <si>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</si>
  <si>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</si>
  <si>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</si>
  <si>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</si>
  <si>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</si>
  <si>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</si>
  <si>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</si>
  <si>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</si>
  <si>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</si>
  <si>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</si>
  <si>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</si>
  <si>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</si>
  <si>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</si>
  <si>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</si>
  <si>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</si>
  <si>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</si>
  <si>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</si>
  <si>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</si>
  <si>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</si>
  <si>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</si>
  <si>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</si>
  <si>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</si>
  <si>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</si>
  <si>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</si>
  <si>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</si>
  <si>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</si>
  <si>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</si>
  <si>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</si>
  <si>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</si>
  <si>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</si>
  <si>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</si>
  <si>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</si>
  <si>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</si>
  <si>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</si>
  <si>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</si>
  <si>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</si>
  <si>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</si>
  <si>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</si>
  <si>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</si>
  <si>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</si>
  <si>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</si>
  <si>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</si>
  <si>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</si>
  <si>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</si>
  <si>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</si>
  <si>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</si>
  <si>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</si>
  <si>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</si>
  <si>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</si>
  <si>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</si>
  <si>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</si>
  <si>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</si>
  <si>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</si>
  <si>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</si>
  <si>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</si>
  <si>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</si>
  <si>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</si>
  <si>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</si>
  <si>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</si>
  <si>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</si>
  <si>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</si>
  <si>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</si>
  <si>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</si>
  <si>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</si>
  <si>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</si>
  <si>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</si>
  <si>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</si>
  <si>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</si>
  <si>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</si>
  <si>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</si>
  <si>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</si>
  <si>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</si>
  <si>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</si>
  <si>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</si>
  <si>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</si>
  <si>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</si>
  <si>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</si>
  <si>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</si>
  <si>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</si>
  <si>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</si>
  <si>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</si>
  <si>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</si>
  <si>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</si>
  <si>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</si>
  <si>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</si>
  <si>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</si>
  <si>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</si>
  <si>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</si>
  <si>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</si>
  <si>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</si>
  <si>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</si>
  <si>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</si>
  <si>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</si>
  <si>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</si>
  <si>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</si>
  <si>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</si>
  <si>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</si>
  <si>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</si>
  <si>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</si>
  <si>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</si>
  <si>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</si>
  <si>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</si>
  <si>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</si>
  <si>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</si>
  <si>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</si>
  <si>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</si>
  <si>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</si>
  <si>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</si>
  <si>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</si>
  <si>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</si>
  <si>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</si>
  <si>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</si>
  <si>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</si>
  <si>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</si>
  <si>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</si>
  <si>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</si>
  <si>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</si>
  <si>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</si>
  <si>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</si>
  <si>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</si>
  <si>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</si>
  <si>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</si>
  <si>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</si>
  <si>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</si>
  <si>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</si>
  <si>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</si>
  <si>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</si>
  <si>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</si>
  <si>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</si>
  <si>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</si>
  <si>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</si>
  <si>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</si>
  <si>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</si>
  <si>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</si>
  <si>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</si>
  <si>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</si>
  <si>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</si>
  <si>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</si>
  <si>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</si>
  <si>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</si>
  <si>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</si>
  <si>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</si>
  <si>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</si>
  <si>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</si>
  <si>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</si>
  <si>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</si>
  <si>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</si>
  <si>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</si>
  <si>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</si>
  <si>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</si>
  <si>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</si>
  <si>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</si>
  <si>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</si>
  <si>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</si>
  <si>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</si>
  <si>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</si>
  <si>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</si>
  <si>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</si>
  <si>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</si>
  <si>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</si>
  <si>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</si>
  <si>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</si>
  <si>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</si>
  <si>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</si>
  <si>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</si>
  <si>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</si>
  <si>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</si>
  <si>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</si>
  <si>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</si>
  <si>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</si>
  <si>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</si>
  <si>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</si>
  <si>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</si>
  <si>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</si>
  <si>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</si>
  <si>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</si>
  <si>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</si>
  <si>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</si>
  <si>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</si>
  <si>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</si>
  <si>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</si>
  <si>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</si>
  <si>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</si>
  <si>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</si>
  <si>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</si>
  <si>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</si>
  <si>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</si>
  <si>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</si>
  <si>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</si>
  <si>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</si>
  <si>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</si>
  <si>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</si>
  <si>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</si>
  <si>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</si>
  <si>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</si>
  <si>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</si>
  <si>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</si>
  <si>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</si>
  <si>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</si>
  <si>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</si>
  <si>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</si>
  <si>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</si>
  <si>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</si>
  <si>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</si>
  <si>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</si>
  <si>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</si>
  <si>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</si>
  <si>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</si>
  <si>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</si>
  <si>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</si>
  <si>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</si>
  <si>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</si>
  <si>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</si>
  <si>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</si>
  <si>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</si>
  <si>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</si>
  <si>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</si>
  <si>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</si>
  <si>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</si>
  <si>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</si>
  <si>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</si>
  <si>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</si>
  <si>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</si>
  <si>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</si>
  <si>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</si>
  <si>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</si>
  <si>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</si>
  <si>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</si>
  <si>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</si>
  <si>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</si>
  <si>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</si>
  <si>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</si>
  <si>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</si>
  <si>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</si>
  <si>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</si>
  <si>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</si>
  <si>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</si>
  <si>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</si>
  <si>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</si>
  <si>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</si>
  <si>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</si>
  <si>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</si>
  <si>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</si>
  <si>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</si>
  <si>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</si>
  <si>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</si>
  <si>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</si>
  <si>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</si>
  <si>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</si>
  <si>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</si>
  <si>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</si>
  <si>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</si>
  <si>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</si>
  <si>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</si>
  <si>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</si>
  <si>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</si>
  <si>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</si>
  <si>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</si>
  <si>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</si>
  <si>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</si>
  <si>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</si>
  <si>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</si>
  <si>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</si>
  <si>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</si>
  <si>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</si>
  <si>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</si>
  <si>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</si>
  <si>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</si>
  <si>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</si>
  <si>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</si>
  <si>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</si>
  <si>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</si>
  <si>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</si>
  <si>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</si>
  <si>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</si>
  <si>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</si>
  <si>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</si>
  <si>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</si>
  <si>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</si>
  <si>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</si>
  <si>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</si>
  <si>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</si>
  <si>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</si>
  <si>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</si>
  <si>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</si>
  <si>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</si>
  <si>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</si>
  <si>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</si>
  <si>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</si>
  <si>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</si>
  <si>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</si>
  <si>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</si>
  <si>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</si>
  <si>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</si>
  <si>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</si>
  <si>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</si>
  <si>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</si>
  <si>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</si>
  <si>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</si>
  <si>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</si>
  <si>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</si>
  <si>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</si>
  <si>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</si>
  <si>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</si>
  <si>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</si>
  <si>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</si>
  <si>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</si>
  <si>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</si>
  <si>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</si>
  <si>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</si>
  <si>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</si>
  <si>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</si>
  <si>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</si>
  <si>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</si>
  <si>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</si>
  <si>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</si>
  <si>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</si>
  <si>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</si>
  <si>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</si>
  <si>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</si>
  <si>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</si>
  <si>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</si>
  <si>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</si>
  <si>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</si>
  <si>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</si>
  <si>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</si>
  <si>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</si>
  <si>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</si>
  <si>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</si>
  <si>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</si>
  <si>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</si>
  <si>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</si>
  <si>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</si>
  <si>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</si>
  <si>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</si>
  <si>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</si>
  <si>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</si>
  <si>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</si>
  <si>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</si>
  <si>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</si>
  <si>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</si>
  <si>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</si>
  <si>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</si>
  <si>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</si>
  <si>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</si>
  <si>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</si>
  <si>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</si>
  <si>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</si>
  <si>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</si>
  <si>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</si>
  <si>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</si>
  <si>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</si>
  <si>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</si>
  <si>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</si>
  <si>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</si>
  <si>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</si>
  <si>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</si>
  <si>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</si>
  <si>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</si>
  <si>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</si>
  <si>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</si>
  <si>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</si>
  <si>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</si>
  <si>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</si>
  <si>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</si>
  <si>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</si>
  <si>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</si>
  <si>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</si>
  <si>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</si>
  <si>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</si>
  <si>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</si>
  <si>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</si>
  <si>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</si>
  <si>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</si>
  <si>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</si>
  <si>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</si>
  <si>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</si>
  <si>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</si>
  <si>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</si>
  <si>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</si>
  <si>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</si>
  <si>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</si>
  <si>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</si>
  <si>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</si>
  <si>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</si>
  <si>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</si>
  <si>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</si>
  <si>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</si>
  <si>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</si>
  <si>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</si>
  <si>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</si>
  <si>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</si>
  <si>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</si>
  <si>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</si>
  <si>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</si>
  <si>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</si>
  <si>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</si>
  <si>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</si>
  <si>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</si>
  <si>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</si>
  <si>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</si>
  <si>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</si>
  <si>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</si>
  <si>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</si>
  <si>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</si>
  <si>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</si>
  <si>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</si>
  <si>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</si>
  <si>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</si>
  <si>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</si>
  <si>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</si>
  <si>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</si>
  <si>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</si>
  <si>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</si>
  <si>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</si>
  <si>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</si>
  <si>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</si>
  <si>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</si>
  <si>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</si>
  <si>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</si>
  <si>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</si>
  <si>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</si>
  <si>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</si>
  <si>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</si>
  <si>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</si>
  <si>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</si>
  <si>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</si>
  <si>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</si>
  <si>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</si>
  <si>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</si>
  <si>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</si>
  <si>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</si>
  <si>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</si>
  <si>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</si>
  <si>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</si>
  <si>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</si>
  <si>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</si>
  <si>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</si>
  <si>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</si>
  <si>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</si>
  <si>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</si>
  <si>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</si>
  <si>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</si>
  <si>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</si>
  <si>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</si>
  <si>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</si>
  <si>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</si>
  <si>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</si>
  <si>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</si>
  <si>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</si>
  <si>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</si>
  <si>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</si>
  <si>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</si>
  <si>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</si>
  <si>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</si>
  <si>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</si>
  <si>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</si>
  <si>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</si>
  <si>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</si>
  <si>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</si>
  <si>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</si>
  <si>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</si>
  <si>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</si>
  <si>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</si>
  <si>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</si>
  <si>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</si>
  <si>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</si>
  <si>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</si>
  <si>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</si>
  <si>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</si>
  <si>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</si>
  <si>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</si>
  <si>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</si>
  <si>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</si>
  <si>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</si>
  <si>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</si>
  <si>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</si>
  <si>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</si>
  <si>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</si>
  <si>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</si>
  <si>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</si>
  <si>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</si>
  <si>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</si>
  <si>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</si>
  <si>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</si>
  <si>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</si>
  <si>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</si>
  <si>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</si>
  <si>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</si>
  <si>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</si>
  <si>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</si>
  <si>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</si>
  <si>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</si>
  <si>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</si>
  <si>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</si>
  <si>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</si>
  <si>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</si>
  <si>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</si>
  <si>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</si>
  <si>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</si>
  <si>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</si>
  <si>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</si>
  <si>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</si>
  <si>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</si>
  <si>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</si>
  <si>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</si>
  <si>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</si>
  <si>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</si>
  <si>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</si>
  <si>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</si>
  <si>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</si>
  <si>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</si>
  <si>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</si>
  <si>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</si>
  <si>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</si>
  <si>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</si>
  <si>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</si>
  <si>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</si>
  <si>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</si>
  <si>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</si>
  <si>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</si>
  <si>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</si>
  <si>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</si>
  <si>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</si>
  <si>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</si>
  <si>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</si>
  <si>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</si>
  <si>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</si>
  <si>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</si>
  <si>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</si>
  <si>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</si>
  <si>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</si>
  <si>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</si>
  <si>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</si>
  <si>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</si>
  <si>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</si>
  <si>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</si>
  <si>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</si>
  <si>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</si>
  <si>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</si>
  <si>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</si>
  <si>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</si>
  <si>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</si>
  <si>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</si>
  <si>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</si>
  <si>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</si>
  <si>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</si>
  <si>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</si>
  <si>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</si>
  <si>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</si>
  <si>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</si>
  <si>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</si>
  <si>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</si>
  <si>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</si>
  <si>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</si>
  <si>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</si>
  <si>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</si>
  <si>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</si>
  <si>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</si>
  <si>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</si>
  <si>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</si>
  <si>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</si>
  <si>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</si>
  <si>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</si>
  <si>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</si>
  <si>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</si>
  <si>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</si>
  <si>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</si>
  <si>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</si>
  <si>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</si>
  <si>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</si>
  <si>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</si>
  <si>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</si>
  <si>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</si>
  <si>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</si>
  <si>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</si>
  <si>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</si>
  <si>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</si>
  <si>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</si>
  <si>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</si>
  <si>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</si>
  <si>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</si>
  <si>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</si>
  <si>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</si>
  <si>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</si>
  <si>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</si>
  <si>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</si>
  <si>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</si>
  <si>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</si>
  <si>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</si>
  <si>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</si>
  <si>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</si>
  <si>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</si>
  <si>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</si>
  <si>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</si>
  <si>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</si>
  <si>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</si>
  <si>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</si>
  <si>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</si>
  <si>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</si>
  <si>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</si>
  <si>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</si>
  <si>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</si>
  <si>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</si>
  <si>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</si>
  <si>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</si>
  <si>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</si>
  <si>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</si>
  <si>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</si>
  <si>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</si>
  <si>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</si>
  <si>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</si>
  <si>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</si>
  <si>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</si>
  <si>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</si>
  <si>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</si>
  <si>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</si>
  <si>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</si>
  <si>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</si>
  <si>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</si>
  <si>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</si>
  <si>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</si>
  <si>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</si>
  <si>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</si>
  <si>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</si>
  <si>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</si>
  <si>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</si>
  <si>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</si>
  <si>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</si>
  <si>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</si>
  <si>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</si>
  <si>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</si>
  <si>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</si>
  <si>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</si>
  <si>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</si>
  <si>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</si>
  <si>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</si>
  <si>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</si>
  <si>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</si>
  <si>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</si>
  <si>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</si>
  <si>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</si>
  <si>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</si>
  <si>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</si>
  <si>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</si>
  <si>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</si>
  <si>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</si>
  <si>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</si>
  <si>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</si>
  <si>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</si>
  <si>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</si>
  <si>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</si>
  <si>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</si>
  <si>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</si>
  <si>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</si>
  <si>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</si>
  <si>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</si>
  <si>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</si>
  <si>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</si>
  <si>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</si>
  <si>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</si>
  <si>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</si>
  <si>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</si>
  <si>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</si>
  <si>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</si>
  <si>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</si>
  <si>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</si>
  <si>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</si>
  <si>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</si>
  <si>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</si>
  <si>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</si>
  <si>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</si>
  <si>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</si>
  <si>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</si>
  <si>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</si>
  <si>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</si>
  <si>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</si>
  <si>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</si>
  <si>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</si>
  <si>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</si>
  <si>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</si>
  <si>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</si>
  <si>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</si>
  <si>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</si>
  <si>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</si>
  <si>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</si>
  <si>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</si>
  <si>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</si>
  <si>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</si>
  <si>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</si>
  <si>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</si>
  <si>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</si>
  <si>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</si>
  <si>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</si>
  <si>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</si>
  <si>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</si>
  <si>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</si>
  <si>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</si>
  <si>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</si>
  <si>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</si>
  <si>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</si>
  <si>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</si>
  <si>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</si>
  <si>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</si>
  <si>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</si>
  <si>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</si>
  <si>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</si>
  <si>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</si>
  <si>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</si>
  <si>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</si>
  <si>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</si>
  <si>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</si>
  <si>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</si>
  <si>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</si>
  <si>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</si>
  <si>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</si>
  <si>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</si>
  <si>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</si>
  <si>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</si>
  <si>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</si>
  <si>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</si>
  <si>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</si>
  <si>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</si>
  <si>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</si>
  <si>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</si>
  <si>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</si>
  <si>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</si>
  <si>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</si>
  <si>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</si>
  <si>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</si>
  <si>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</si>
  <si>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</si>
  <si>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</si>
  <si>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</si>
  <si>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</si>
  <si>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</si>
  <si>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</si>
  <si>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</si>
  <si>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</si>
  <si>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</si>
  <si>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</si>
  <si>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</si>
  <si>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</si>
  <si>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</si>
  <si>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</si>
  <si>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</si>
  <si>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</si>
  <si>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</si>
  <si>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</si>
  <si>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</si>
  <si>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</si>
  <si>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</si>
  <si>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</si>
  <si>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</si>
  <si>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</si>
  <si>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</si>
  <si>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</si>
  <si>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</si>
  <si>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</si>
  <si>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</si>
  <si>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</si>
  <si>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</si>
  <si>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</si>
  <si>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</si>
  <si>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</si>
  <si>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</si>
  <si>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</si>
  <si>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</si>
  <si>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</si>
  <si>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</si>
  <si>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</si>
  <si>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</si>
  <si>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</si>
  <si>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</si>
  <si>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</si>
  <si>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</si>
  <si>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</si>
  <si>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</si>
  <si>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</si>
  <si>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</si>
  <si>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</si>
  <si>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</si>
  <si>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</si>
  <si>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</si>
  <si>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</si>
  <si>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</si>
  <si>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</si>
  <si>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</si>
  <si>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</si>
  <si>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</si>
  <si>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</si>
  <si>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</si>
  <si>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</si>
  <si>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</si>
  <si>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</si>
  <si>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</si>
  <si>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</si>
  <si>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</si>
  <si>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</si>
  <si>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</si>
  <si>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</si>
  <si>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</si>
  <si>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</si>
  <si>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</si>
  <si>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</si>
  <si>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</si>
  <si>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</si>
  <si>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</si>
  <si>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</si>
  <si>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</si>
  <si>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</si>
  <si>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</si>
  <si>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</si>
  <si>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</si>
  <si>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</si>
  <si>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</si>
  <si>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</si>
  <si>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</si>
  <si>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</si>
  <si>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</si>
  <si>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</si>
  <si>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</si>
  <si>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</si>
  <si>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</si>
  <si>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</si>
  <si>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</si>
  <si>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</si>
  <si>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</si>
  <si>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</si>
  <si>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</si>
  <si>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</si>
  <si>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</si>
  <si>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</si>
  <si>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</si>
  <si>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</si>
  <si>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</si>
  <si>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</si>
  <si>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</si>
  <si>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</si>
  <si>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</si>
  <si>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</si>
  <si>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</si>
  <si>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</si>
  <si>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</si>
  <si>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</si>
  <si>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</si>
  <si>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</si>
  <si>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</si>
  <si>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</si>
  <si>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</si>
  <si>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</si>
  <si>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</si>
  <si>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</si>
  <si>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</si>
  <si>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</si>
  <si>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</si>
  <si>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</si>
  <si>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</si>
  <si>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</si>
  <si>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</si>
  <si>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</si>
  <si>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</si>
  <si>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</si>
  <si>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</si>
  <si>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</si>
  <si>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</si>
  <si>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</si>
  <si>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</si>
  <si>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</si>
  <si>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</si>
  <si>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</si>
  <si>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</si>
  <si>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</si>
  <si>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</si>
  <si>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</si>
  <si>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</si>
  <si>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</si>
  <si>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</si>
  <si>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</si>
  <si>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</si>
  <si>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</si>
  <si>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</si>
  <si>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</si>
  <si>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</si>
  <si>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</si>
  <si>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</si>
  <si>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</si>
  <si>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</si>
  <si>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</si>
  <si>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</si>
  <si>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</si>
  <si>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</si>
  <si>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</si>
  <si>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</si>
  <si>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</si>
  <si>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</si>
  <si>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</si>
  <si>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</si>
  <si>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</si>
  <si>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</si>
  <si>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</si>
  <si>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</si>
  <si>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</si>
  <si>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</si>
  <si>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</si>
  <si>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Смоленская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</si>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</sst>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8412.1327600443292</v>
      </c>
      <c r="E18" s="370">
        <v>9476.2727426502097</v>
      </c>
      <c r="F18" s="370">
        <v>10010.537559455259</v>
      </c>
      <c r="G18" s="370">
        <v>10183.908559707199</v>
      </c>
      <c r="H18" s="370">
        <v>10990.425265940412</v>
      </c>
      <c r="I18" s="370">
        <f>I24+I26+I27+I32</f>
        <v>11322.447634192284</v>
      </c>
      <c r="J18" s="370">
        <v>11398.061062565497</v>
      </c>
      <c r="K18" s="370">
        <f>K24+K26+K27+K32</f>
        <v>12804.607922469875</v>
      </c>
      <c r="L18" s="370">
        <v>11966.382184932132</v>
      </c>
      <c r="M18" s="370">
        <f>M24+M26+M27+M32</f>
        <v>13697.062475585633</v>
      </c>
      <c r="N18" s="370">
        <v>12499.093081165967</v>
      </c>
      <c r="O18" s="370">
        <f>O24+O26+O27+O32</f>
        <v>14347.262133463591</v>
      </c>
      <c r="P18" s="370">
        <f>P24+P26+P27+P32</f>
        <v>15119.813266917645</v>
      </c>
      <c r="Q18" s="370" t="s">
        <v>286</v>
      </c>
      <c r="R18" s="370">
        <f>R24+R26+R27+R32</f>
        <v>15937.884487400312</v>
      </c>
      <c r="S18" s="370" t="s">
        <v>286</v>
      </c>
      <c r="T18" s="336">
        <f t="shared" ref="T18:T49" si="0">IFERROR(H18+J18+L18+N18+P18+R18+0+0,"-")</f>
        <v>77911.659348921967</v>
      </c>
      <c r="U18" s="337">
        <f t="shared" ref="U18:U49" si="1">IFERROR(I18+K18+M18+O18,"-")</f>
        <v>52171.38016571138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8212.8903891143291</v>
      </c>
      <c r="E24" s="303">
        <v>9068.1688355802089</v>
      </c>
      <c r="F24" s="303">
        <v>9593.6445306752594</v>
      </c>
      <c r="G24" s="303">
        <v>9594.0054149471798</v>
      </c>
      <c r="H24" s="303">
        <v>10292.550486211687</v>
      </c>
      <c r="I24" s="303">
        <v>10801.19816426451</v>
      </c>
      <c r="J24" s="303">
        <v>10879.215014886018</v>
      </c>
      <c r="K24" s="303">
        <v>12151.887631613214</v>
      </c>
      <c r="L24" s="303">
        <v>11390.562499553222</v>
      </c>
      <c r="M24" s="303">
        <v>13001.249630494565</v>
      </c>
      <c r="N24" s="303">
        <v>11869.87509716782</v>
      </c>
      <c r="O24" s="303">
        <v>13678.733809324731</v>
      </c>
      <c r="P24" s="303">
        <v>14374.908946813601</v>
      </c>
      <c r="Q24" s="303" t="s">
        <v>286</v>
      </c>
      <c r="R24" s="303">
        <v>15106.515713341645</v>
      </c>
      <c r="S24" s="303" t="s">
        <v>286</v>
      </c>
      <c r="T24" s="340">
        <f t="shared" si="0"/>
        <v>73913.627757973984</v>
      </c>
      <c r="U24" s="339">
        <f t="shared" si="1"/>
        <v>49633.069235697018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33.653847849999998</v>
      </c>
      <c r="E26" s="303">
        <v>131.45476603</v>
      </c>
      <c r="F26" s="303">
        <v>156.54137821999967</v>
      </c>
      <c r="G26" s="303">
        <v>235.01721015000001</v>
      </c>
      <c r="H26" s="303">
        <v>354.82165588772506</v>
      </c>
      <c r="I26" s="303">
        <v>141.23048499277397</v>
      </c>
      <c r="J26" s="303">
        <v>123.64026064642856</v>
      </c>
      <c r="K26" s="303">
        <v>268.52551135066079</v>
      </c>
      <c r="L26" s="303">
        <v>127.85361299421027</v>
      </c>
      <c r="M26" s="303">
        <v>257.66977132586936</v>
      </c>
      <c r="N26" s="303">
        <v>127.85361299421027</v>
      </c>
      <c r="O26" s="303">
        <v>168.87201226261888</v>
      </c>
      <c r="P26" s="303">
        <v>175.04930899455627</v>
      </c>
      <c r="Q26" s="303" t="s">
        <v>286</v>
      </c>
      <c r="R26" s="303">
        <v>181.45256972374307</v>
      </c>
      <c r="S26" s="303" t="s">
        <v>286</v>
      </c>
      <c r="T26" s="340">
        <f t="shared" si="0"/>
        <v>1090.6710212408734</v>
      </c>
      <c r="U26" s="339">
        <f t="shared" si="1"/>
        <v>836.29777993192306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303">
        <v>0</v>
      </c>
      <c r="O27" s="303">
        <v>0</v>
      </c>
      <c r="P27" s="303">
        <v>0</v>
      </c>
      <c r="Q27" s="303" t="s">
        <v>286</v>
      </c>
      <c r="R27" s="303">
        <v>0</v>
      </c>
      <c r="S27" s="303" t="s">
        <v>286</v>
      </c>
      <c r="T27" s="340">
        <f t="shared" si="0"/>
        <v>0</v>
      </c>
      <c r="U27" s="339">
        <f t="shared" si="1"/>
        <v>0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165.58852308000019</v>
      </c>
      <c r="E32" s="303">
        <v>276.64914103999951</v>
      </c>
      <c r="F32" s="303">
        <v>260.35165056000079</v>
      </c>
      <c r="G32" s="303">
        <v>354.88593461002006</v>
      </c>
      <c r="H32" s="303">
        <v>343.0531238410012</v>
      </c>
      <c r="I32" s="303">
        <v>380.0189849350009</v>
      </c>
      <c r="J32" s="303">
        <v>395.20578703305074</v>
      </c>
      <c r="K32" s="303">
        <v>384.19477950600032</v>
      </c>
      <c r="L32" s="303">
        <v>447.96607238470153</v>
      </c>
      <c r="M32" s="303">
        <v>438.14307376519895</v>
      </c>
      <c r="N32" s="303">
        <v>501.36437100393834</v>
      </c>
      <c r="O32" s="303">
        <v>499.65631187624206</v>
      </c>
      <c r="P32" s="303">
        <v>569.85501110948769</v>
      </c>
      <c r="Q32" s="303" t="s">
        <v>286</v>
      </c>
      <c r="R32" s="303">
        <v>649.91620433492437</v>
      </c>
      <c r="S32" s="303" t="s">
        <v>286</v>
      </c>
      <c r="T32" s="340">
        <f t="shared" si="0"/>
        <v>2907.3605697071039</v>
      </c>
      <c r="U32" s="339">
        <f t="shared" si="1"/>
        <v>1702.0131500824423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7700.1518591200002</v>
      </c>
      <c r="E33" s="338">
        <v>8530.5906563599983</v>
      </c>
      <c r="F33" s="338">
        <v>9191.0455603168812</v>
      </c>
      <c r="G33" s="338">
        <v>9035.7933642200005</v>
      </c>
      <c r="H33" s="338">
        <v>9526.1044213783462</v>
      </c>
      <c r="I33" s="338">
        <v>10071.769079244952</v>
      </c>
      <c r="J33" s="338">
        <v>9974.4586149339048</v>
      </c>
      <c r="K33" s="338">
        <v>10729.886802903708</v>
      </c>
      <c r="L33" s="338">
        <v>10428.985826110706</v>
      </c>
      <c r="M33" s="338">
        <v>11316.72329416194</v>
      </c>
      <c r="N33" s="338">
        <v>10811.919886176196</v>
      </c>
      <c r="O33" s="338">
        <v>11776.563648974663</v>
      </c>
      <c r="P33" s="338">
        <v>12254.881607112986</v>
      </c>
      <c r="Q33" s="338" t="s">
        <v>286</v>
      </c>
      <c r="R33" s="338">
        <v>12765.245341802512</v>
      </c>
      <c r="S33" s="338" t="s">
        <v>286</v>
      </c>
      <c r="T33" s="340">
        <f t="shared" si="0"/>
        <v>65761.595697514655</v>
      </c>
      <c r="U33" s="339">
        <f t="shared" si="1"/>
        <v>43894.942825285267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7538.72669279</v>
      </c>
      <c r="E39" s="338">
        <v>8300.3520394299994</v>
      </c>
      <c r="F39" s="338">
        <v>8938.7033502404502</v>
      </c>
      <c r="G39" s="338">
        <v>8734.4110080200007</v>
      </c>
      <c r="H39" s="338">
        <v>9200.4860751231099</v>
      </c>
      <c r="I39" s="338">
        <v>9743.3493567409023</v>
      </c>
      <c r="J39" s="338">
        <v>9602.8426059594458</v>
      </c>
      <c r="K39" s="338">
        <v>10357.475422153508</v>
      </c>
      <c r="L39" s="338">
        <v>10010.602664137798</v>
      </c>
      <c r="M39" s="338">
        <v>10898.434700119624</v>
      </c>
      <c r="N39" s="338">
        <v>10346.785472605132</v>
      </c>
      <c r="O39" s="338">
        <v>11306.607255795016</v>
      </c>
      <c r="P39" s="338">
        <v>11726.050368588583</v>
      </c>
      <c r="Q39" s="338" t="s">
        <v>286</v>
      </c>
      <c r="R39" s="338">
        <v>12169.791873710505</v>
      </c>
      <c r="S39" s="338" t="s">
        <v>286</v>
      </c>
      <c r="T39" s="340">
        <f t="shared" si="0"/>
        <v>63056.559060124579</v>
      </c>
      <c r="U39" s="339">
        <f t="shared" si="1"/>
        <v>42305.866734809053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31.695053170000001</v>
      </c>
      <c r="E41" s="338">
        <v>36.900838749999998</v>
      </c>
      <c r="F41" s="338">
        <v>38.690226175859436</v>
      </c>
      <c r="G41" s="338">
        <v>35.051864049999999</v>
      </c>
      <c r="H41" s="338">
        <v>39.981437056715293</v>
      </c>
      <c r="I41" s="338">
        <v>39.963379851195555</v>
      </c>
      <c r="J41" s="338">
        <v>41.467912013502378</v>
      </c>
      <c r="K41" s="338">
        <v>41.712054933241987</v>
      </c>
      <c r="L41" s="338">
        <v>43.064491307263964</v>
      </c>
      <c r="M41" s="338">
        <v>43.564488041264745</v>
      </c>
      <c r="N41" s="338">
        <v>44.533598524305503</v>
      </c>
      <c r="O41" s="338">
        <v>45.296310538796249</v>
      </c>
      <c r="P41" s="338">
        <v>47.070385293739974</v>
      </c>
      <c r="Q41" s="338" t="s">
        <v>286</v>
      </c>
      <c r="R41" s="338">
        <v>48.913943439244456</v>
      </c>
      <c r="S41" s="338" t="s">
        <v>286</v>
      </c>
      <c r="T41" s="340">
        <f t="shared" si="0"/>
        <v>265.03176763477154</v>
      </c>
      <c r="U41" s="339">
        <f t="shared" si="1"/>
        <v>170.53623336449851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3.2741809263825414E-14</v>
      </c>
      <c r="L42" s="338">
        <v>0</v>
      </c>
      <c r="M42" s="338">
        <v>4.7293724492192266E-14</v>
      </c>
      <c r="N42" s="338">
        <v>0</v>
      </c>
      <c r="O42" s="338">
        <v>-1.4915713109076024E-13</v>
      </c>
      <c r="P42" s="338">
        <v>-4.3655745685100556E-14</v>
      </c>
      <c r="Q42" s="338" t="s">
        <v>286</v>
      </c>
      <c r="R42" s="338">
        <v>-1.277729142002943E-14</v>
      </c>
      <c r="S42" s="338" t="s">
        <v>286</v>
      </c>
      <c r="T42" s="340">
        <f t="shared" si="0"/>
        <v>-5.6433037105129986E-14</v>
      </c>
      <c r="U42" s="339">
        <f t="shared" si="1"/>
        <v>-6.9121597334742557E-14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129.73011316</v>
      </c>
      <c r="E47" s="338">
        <v>193.33777817999999</v>
      </c>
      <c r="F47" s="338">
        <v>213.6519839005727</v>
      </c>
      <c r="G47" s="338">
        <v>266.33049215</v>
      </c>
      <c r="H47" s="338">
        <v>285.6369091985207</v>
      </c>
      <c r="I47" s="338">
        <v>288.45634265285315</v>
      </c>
      <c r="J47" s="338">
        <v>330.14809696095745</v>
      </c>
      <c r="K47" s="338">
        <v>330.69932581695792</v>
      </c>
      <c r="L47" s="338">
        <v>375.31867066564416</v>
      </c>
      <c r="M47" s="338">
        <v>374.72410600105115</v>
      </c>
      <c r="N47" s="338">
        <v>420.60081504675958</v>
      </c>
      <c r="O47" s="338">
        <v>424.66008264085116</v>
      </c>
      <c r="P47" s="338">
        <v>481.76085323066059</v>
      </c>
      <c r="Q47" s="338" t="s">
        <v>286</v>
      </c>
      <c r="R47" s="338">
        <v>546.53952465276359</v>
      </c>
      <c r="S47" s="338" t="s">
        <v>286</v>
      </c>
      <c r="T47" s="340">
        <f t="shared" si="0"/>
        <v>2440.0048697553061</v>
      </c>
      <c r="U47" s="339">
        <f t="shared" si="1"/>
        <v>1418.5398571117134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1993.7247241776299</v>
      </c>
      <c r="E48" s="338">
        <v>2162.6675646012104</v>
      </c>
      <c r="F48" s="338">
        <v>2406.286998782015</v>
      </c>
      <c r="G48" s="338">
        <v>2190.8526403465098</v>
      </c>
      <c r="H48" s="338">
        <v>2524.6768450058948</v>
      </c>
      <c r="I48" s="338">
        <v>2561.3068643746356</v>
      </c>
      <c r="J48" s="338">
        <v>2625.7426458289679</v>
      </c>
      <c r="K48" s="338">
        <v>2726.3573945070821</v>
      </c>
      <c r="L48" s="338">
        <v>2730.9479278545318</v>
      </c>
      <c r="M48" s="338">
        <v>2843.9759735731245</v>
      </c>
      <c r="N48" s="338">
        <v>2840.4621940285601</v>
      </c>
      <c r="O48" s="338">
        <v>2968.2767318170818</v>
      </c>
      <c r="P48" s="338">
        <v>3086.5811330396932</v>
      </c>
      <c r="Q48" s="338" t="s">
        <v>286</v>
      </c>
      <c r="R48" s="338">
        <v>3209.6217845982155</v>
      </c>
      <c r="S48" s="338" t="s">
        <v>286</v>
      </c>
      <c r="T48" s="340">
        <f t="shared" si="0"/>
        <v>17018.032530355864</v>
      </c>
      <c r="U48" s="339">
        <f t="shared" si="1"/>
        <v>11099.916964271924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1687.9717255936298</v>
      </c>
      <c r="E50" s="338">
        <v>1768.0962570612103</v>
      </c>
      <c r="F50" s="338">
        <v>2013.1192469607427</v>
      </c>
      <c r="G50" s="338">
        <v>1818.03558737651</v>
      </c>
      <c r="H50" s="338">
        <v>2117.4081668743897</v>
      </c>
      <c r="I50" s="338">
        <f>SUM(I51,I54)</f>
        <v>2073.7883315957301</v>
      </c>
      <c r="J50" s="338">
        <v>2204.4804770162609</v>
      </c>
      <c r="K50" s="338">
        <f>SUM(K51,K54)</f>
        <v>2182.7742304586018</v>
      </c>
      <c r="L50" s="338">
        <v>2295.1325287333743</v>
      </c>
      <c r="M50" s="338">
        <f>SUM(M51,M54)</f>
        <v>2254.1882405805245</v>
      </c>
      <c r="N50" s="338">
        <v>2389.5114353866143</v>
      </c>
      <c r="O50" s="338">
        <f>SUM(O51,O54)</f>
        <v>2340.1527961799616</v>
      </c>
      <c r="P50" s="338">
        <f>SUM(P51,P54)</f>
        <v>2430.1916202989041</v>
      </c>
      <c r="Q50" s="338" t="s">
        <v>286</v>
      </c>
      <c r="R50" s="338">
        <f>SUM(R51,R54)</f>
        <v>2523.6947437840913</v>
      </c>
      <c r="S50" s="338" t="s">
        <v>286</v>
      </c>
      <c r="T50" s="340">
        <f t="shared" ref="T50:T76" si="2">IFERROR(H50+J50+L50+N50+P50+R50+0+0,"-")</f>
        <v>13960.418972093636</v>
      </c>
      <c r="U50" s="339">
        <f t="shared" ref="U50:U76" si="3">IFERROR(I50+K50+M50+O50,"-")</f>
        <v>8850.9035988148189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1687.9717255936298</v>
      </c>
      <c r="E51" s="338">
        <v>1768.0962570612103</v>
      </c>
      <c r="F51" s="338">
        <v>2013.1192469607427</v>
      </c>
      <c r="G51" s="338">
        <v>1818.03558737651</v>
      </c>
      <c r="H51" s="338">
        <v>2117.4081668743897</v>
      </c>
      <c r="I51" s="338">
        <f>I52+I53</f>
        <v>2073.7883315957301</v>
      </c>
      <c r="J51" s="338">
        <v>2204.4804770162609</v>
      </c>
      <c r="K51" s="338">
        <f>K52+K53</f>
        <v>2182.7742304586018</v>
      </c>
      <c r="L51" s="338">
        <v>2295.1325287333743</v>
      </c>
      <c r="M51" s="338">
        <f>M52+M53</f>
        <v>2254.1882405805245</v>
      </c>
      <c r="N51" s="338">
        <v>2389.5114353866143</v>
      </c>
      <c r="O51" s="338">
        <f>O52+O53</f>
        <v>2340.1527961799616</v>
      </c>
      <c r="P51" s="338">
        <f>P52+P53</f>
        <v>2430.1916202989041</v>
      </c>
      <c r="Q51" s="338" t="s">
        <v>286</v>
      </c>
      <c r="R51" s="338">
        <f>R52+R53</f>
        <v>2523.6947437840913</v>
      </c>
      <c r="S51" s="338" t="s">
        <v>286</v>
      </c>
      <c r="T51" s="340">
        <f t="shared" si="2"/>
        <v>13960.418972093636</v>
      </c>
      <c r="U51" s="339">
        <f t="shared" si="3"/>
        <v>8850.9035988148189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1642.7914857899998</v>
      </c>
      <c r="E52" s="338">
        <v>1720.3192499300001</v>
      </c>
      <c r="F52" s="338">
        <v>1957.4233514618222</v>
      </c>
      <c r="G52" s="338">
        <v>1770.6174288000002</v>
      </c>
      <c r="H52" s="338">
        <v>2059.3820026479225</v>
      </c>
      <c r="I52" s="338">
        <v>2073.7883315957301</v>
      </c>
      <c r="J52" s="338">
        <v>2144.141798490647</v>
      </c>
      <c r="K52" s="338">
        <v>2182.7742304586018</v>
      </c>
      <c r="L52" s="338">
        <v>2232.3888353366478</v>
      </c>
      <c r="M52" s="338">
        <v>2254.1882405805245</v>
      </c>
      <c r="N52" s="338">
        <v>2324.2665265239307</v>
      </c>
      <c r="O52" s="338">
        <v>2340.1527961799616</v>
      </c>
      <c r="P52" s="338">
        <v>2430.1916202989041</v>
      </c>
      <c r="Q52" s="338" t="s">
        <v>286</v>
      </c>
      <c r="R52" s="338">
        <v>2523.6947437840913</v>
      </c>
      <c r="S52" s="338" t="s">
        <v>286</v>
      </c>
      <c r="T52" s="340">
        <f t="shared" si="2"/>
        <v>13714.065527082143</v>
      </c>
      <c r="U52" s="339">
        <f t="shared" si="3"/>
        <v>8850.9035988148189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305.75299858400012</v>
      </c>
      <c r="E55" s="338">
        <v>394.57130754000025</v>
      </c>
      <c r="F55" s="338">
        <v>393.16775182127242</v>
      </c>
      <c r="G55" s="338">
        <v>372.81705296999985</v>
      </c>
      <c r="H55" s="338">
        <v>407.26867813150506</v>
      </c>
      <c r="I55" s="338">
        <v>175.92196431000002</v>
      </c>
      <c r="J55" s="338">
        <v>421.26216881270705</v>
      </c>
      <c r="K55" s="338">
        <v>196.15299020565001</v>
      </c>
      <c r="L55" s="338">
        <v>435.81539912115738</v>
      </c>
      <c r="M55" s="338">
        <v>212.82599437313027</v>
      </c>
      <c r="N55" s="338">
        <v>450.95075864194592</v>
      </c>
      <c r="O55" s="338">
        <v>226.6596840073837</v>
      </c>
      <c r="P55" s="338">
        <v>236.85936978771596</v>
      </c>
      <c r="Q55" s="338" t="s">
        <v>286</v>
      </c>
      <c r="R55" s="338">
        <v>247.51804142816314</v>
      </c>
      <c r="S55" s="338" t="s">
        <v>286</v>
      </c>
      <c r="T55" s="340">
        <f t="shared" si="2"/>
        <v>2199.6744159231944</v>
      </c>
      <c r="U55" s="339">
        <f t="shared" si="3"/>
        <v>811.56063289616395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311.59656846890545</v>
      </c>
      <c r="J56" s="338">
        <v>0</v>
      </c>
      <c r="K56" s="338">
        <v>347.43017384283036</v>
      </c>
      <c r="L56" s="338">
        <v>0</v>
      </c>
      <c r="M56" s="338">
        <v>376.96173861946994</v>
      </c>
      <c r="N56" s="338">
        <v>0</v>
      </c>
      <c r="O56" s="338">
        <v>401.46425162973651</v>
      </c>
      <c r="P56" s="338">
        <v>419.53014295307349</v>
      </c>
      <c r="Q56" s="338" t="s">
        <v>286</v>
      </c>
      <c r="R56" s="338">
        <v>438.40899938596061</v>
      </c>
      <c r="S56" s="338" t="s">
        <v>286</v>
      </c>
      <c r="T56" s="340">
        <f t="shared" si="2"/>
        <v>857.93914233903411</v>
      </c>
      <c r="U56" s="339">
        <f t="shared" si="3"/>
        <v>1437.4527325609422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2139.7722318767701</v>
      </c>
      <c r="E57" s="338">
        <v>2303.4365172367302</v>
      </c>
      <c r="F57" s="338">
        <v>2315.0734100043878</v>
      </c>
      <c r="G57" s="338">
        <v>2445.0463123505001</v>
      </c>
      <c r="H57" s="338">
        <v>2458.1451817325178</v>
      </c>
      <c r="I57" s="338">
        <v>2539.1994356412088</v>
      </c>
      <c r="J57" s="338">
        <v>2598.9483331761771</v>
      </c>
      <c r="K57" s="338">
        <v>2841.1982329675711</v>
      </c>
      <c r="L57" s="338">
        <v>2723.3463672606513</v>
      </c>
      <c r="M57" s="338">
        <v>3123.8589291471858</v>
      </c>
      <c r="N57" s="338">
        <v>2873.5313957562644</v>
      </c>
      <c r="O57" s="338">
        <v>3320.2016302970196</v>
      </c>
      <c r="P57" s="338">
        <v>3493.9686130183268</v>
      </c>
      <c r="Q57" s="338" t="s">
        <v>286</v>
      </c>
      <c r="R57" s="338">
        <v>3678.5361632830841</v>
      </c>
      <c r="S57" s="338" t="s">
        <v>286</v>
      </c>
      <c r="T57" s="340">
        <f t="shared" si="2"/>
        <v>17826.47605422702</v>
      </c>
      <c r="U57" s="339">
        <f t="shared" si="3"/>
        <v>11824.458228052987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1293.5175622609599</v>
      </c>
      <c r="E58" s="338">
        <v>1545.53950328673</v>
      </c>
      <c r="F58" s="338">
        <v>1656.6016985434098</v>
      </c>
      <c r="G58" s="338">
        <v>1687.68753144996</v>
      </c>
      <c r="H58" s="338">
        <v>1765.045224236675</v>
      </c>
      <c r="I58" s="338">
        <v>1899.0688589907563</v>
      </c>
      <c r="J58" s="338">
        <v>1872.2105891963517</v>
      </c>
      <c r="K58" s="338">
        <v>2184.0544865927886</v>
      </c>
      <c r="L58" s="338">
        <v>1962.2413869939303</v>
      </c>
      <c r="M58" s="338">
        <v>2370.1014538505619</v>
      </c>
      <c r="N58" s="338">
        <v>2048.985050904716</v>
      </c>
      <c r="O58" s="338">
        <v>2496.9071709035156</v>
      </c>
      <c r="P58" s="338">
        <v>2603.0494443048906</v>
      </c>
      <c r="Q58" s="338" t="s">
        <v>286</v>
      </c>
      <c r="R58" s="338">
        <v>2713.703772593246</v>
      </c>
      <c r="S58" s="338" t="s">
        <v>286</v>
      </c>
      <c r="T58" s="340">
        <f t="shared" si="2"/>
        <v>12965.235468229808</v>
      </c>
      <c r="U58" s="339">
        <f t="shared" si="3"/>
        <v>8950.131970337623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515.14299022581008</v>
      </c>
      <c r="E59" s="338">
        <v>407.63113068000001</v>
      </c>
      <c r="F59" s="338">
        <v>267.33642181309995</v>
      </c>
      <c r="G59" s="338">
        <v>270.33774640053997</v>
      </c>
      <c r="H59" s="338">
        <v>301.58643835999999</v>
      </c>
      <c r="I59" s="338">
        <v>205.91616769602999</v>
      </c>
      <c r="J59" s="338">
        <v>314.85624164000001</v>
      </c>
      <c r="K59" s="338">
        <v>221.91207844372914</v>
      </c>
      <c r="L59" s="338">
        <v>327.76534753000004</v>
      </c>
      <c r="M59" s="338">
        <v>263.88364067749501</v>
      </c>
      <c r="N59" s="338">
        <v>340.87596143999997</v>
      </c>
      <c r="O59" s="338">
        <v>274.33441880884448</v>
      </c>
      <c r="P59" s="338">
        <v>285.281726446101</v>
      </c>
      <c r="Q59" s="338" t="s">
        <v>286</v>
      </c>
      <c r="R59" s="338">
        <v>296.66588610150774</v>
      </c>
      <c r="S59" s="338" t="s">
        <v>286</v>
      </c>
      <c r="T59" s="340">
        <f t="shared" si="2"/>
        <v>1867.0316015176088</v>
      </c>
      <c r="U59" s="339">
        <f t="shared" si="3"/>
        <v>966.04630562609861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331.11167939000006</v>
      </c>
      <c r="E62" s="338">
        <v>350.26588327000013</v>
      </c>
      <c r="F62" s="338">
        <v>391.13528964787793</v>
      </c>
      <c r="G62" s="338">
        <v>487.02103450000004</v>
      </c>
      <c r="H62" s="338">
        <v>391.51351913584256</v>
      </c>
      <c r="I62" s="338">
        <v>434.21440895442231</v>
      </c>
      <c r="J62" s="338">
        <v>411.88150233982503</v>
      </c>
      <c r="K62" s="338">
        <v>435.23166793105349</v>
      </c>
      <c r="L62" s="338">
        <v>433.33963273672106</v>
      </c>
      <c r="M62" s="338">
        <v>489.87383461912901</v>
      </c>
      <c r="N62" s="338">
        <v>483.67038341154836</v>
      </c>
      <c r="O62" s="338">
        <v>548.96004058465962</v>
      </c>
      <c r="P62" s="338">
        <v>605.63744226733547</v>
      </c>
      <c r="Q62" s="338" t="s">
        <v>286</v>
      </c>
      <c r="R62" s="338">
        <v>668.16650458833055</v>
      </c>
      <c r="S62" s="338" t="s">
        <v>286</v>
      </c>
      <c r="T62" s="340">
        <f t="shared" si="2"/>
        <v>2994.2089844796033</v>
      </c>
      <c r="U62" s="339">
        <f t="shared" si="3"/>
        <v>1908.2799520892645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2031.8721065499999</v>
      </c>
      <c r="E63" s="338">
        <v>2603.38871234</v>
      </c>
      <c r="F63" s="338">
        <v>2771.8707029021134</v>
      </c>
      <c r="G63" s="338">
        <v>2887.8648489299999</v>
      </c>
      <c r="H63" s="338">
        <v>2888.2892724240023</v>
      </c>
      <c r="I63" s="338">
        <v>3336.0526755158485</v>
      </c>
      <c r="J63" s="338">
        <v>3003.8208433209629</v>
      </c>
      <c r="K63" s="338">
        <v>3469.4947825364829</v>
      </c>
      <c r="L63" s="338">
        <v>3123.9736770538016</v>
      </c>
      <c r="M63" s="338">
        <v>3608.2745738379422</v>
      </c>
      <c r="N63" s="338">
        <v>3248.9326241359545</v>
      </c>
      <c r="O63" s="338">
        <v>3752.6055567914591</v>
      </c>
      <c r="P63" s="338">
        <v>3902.7097790631183</v>
      </c>
      <c r="Q63" s="338" t="s">
        <v>286</v>
      </c>
      <c r="R63" s="338">
        <v>4058.8181702256429</v>
      </c>
      <c r="S63" s="338" t="s">
        <v>286</v>
      </c>
      <c r="T63" s="340">
        <f t="shared" si="2"/>
        <v>20226.544366223483</v>
      </c>
      <c r="U63" s="339">
        <f t="shared" si="3"/>
        <v>14166.427588681732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913.03774165999994</v>
      </c>
      <c r="E64" s="303">
        <v>872.20888946999992</v>
      </c>
      <c r="F64" s="303">
        <v>1031.6351334771975</v>
      </c>
      <c r="G64" s="303">
        <v>931.01590793780008</v>
      </c>
      <c r="H64" s="303">
        <v>953.21496155240175</v>
      </c>
      <c r="I64" s="303">
        <v>967.92067662907289</v>
      </c>
      <c r="J64" s="303">
        <v>1021.3254705447479</v>
      </c>
      <c r="K64" s="303">
        <v>960.97904595304328</v>
      </c>
      <c r="L64" s="303">
        <v>1099.6640681289384</v>
      </c>
      <c r="M64" s="303">
        <v>964.85133424452761</v>
      </c>
      <c r="N64" s="303">
        <v>1100.9328918193978</v>
      </c>
      <c r="O64" s="303">
        <v>947.44068330248081</v>
      </c>
      <c r="P64" s="303">
        <v>951.1230925127295</v>
      </c>
      <c r="Q64" s="303" t="s">
        <v>286</v>
      </c>
      <c r="R64" s="303">
        <v>963.97321103493425</v>
      </c>
      <c r="S64" s="303" t="s">
        <v>286</v>
      </c>
      <c r="T64" s="341">
        <f t="shared" si="2"/>
        <v>6090.2336955931496</v>
      </c>
      <c r="U64" s="342">
        <f t="shared" si="3"/>
        <v>3841.1917401291248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900.96378270000002</v>
      </c>
      <c r="E65" s="303">
        <v>845.11244373</v>
      </c>
      <c r="F65" s="303">
        <v>959.97264144443136</v>
      </c>
      <c r="G65" s="303">
        <v>897.77968888960004</v>
      </c>
      <c r="H65" s="303">
        <v>912.71601031104706</v>
      </c>
      <c r="I65" s="303">
        <v>958.01227782527894</v>
      </c>
      <c r="J65" s="303">
        <v>979.65864989453485</v>
      </c>
      <c r="K65" s="303">
        <v>951.07064714924934</v>
      </c>
      <c r="L65" s="303">
        <v>1066.773071527314</v>
      </c>
      <c r="M65" s="303">
        <v>954.94293544073366</v>
      </c>
      <c r="N65" s="303">
        <v>1066.7784871660374</v>
      </c>
      <c r="O65" s="303">
        <v>937.53228449868686</v>
      </c>
      <c r="P65" s="303">
        <v>941.21469370893556</v>
      </c>
      <c r="Q65" s="303" t="s">
        <v>286</v>
      </c>
      <c r="R65" s="303">
        <v>954.06481223114031</v>
      </c>
      <c r="S65" s="303" t="s">
        <v>286</v>
      </c>
      <c r="T65" s="341">
        <f t="shared" si="2"/>
        <v>5921.2057248390092</v>
      </c>
      <c r="U65" s="342">
        <f t="shared" si="3"/>
        <v>3801.558144913949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03">
        <v>0</v>
      </c>
      <c r="L66" s="303">
        <v>0</v>
      </c>
      <c r="M66" s="303">
        <v>0</v>
      </c>
      <c r="N66" s="303">
        <v>0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0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12.073958960000001</v>
      </c>
      <c r="E67" s="303">
        <v>27.096445739999997</v>
      </c>
      <c r="F67" s="303">
        <v>71.66249203276621</v>
      </c>
      <c r="G67" s="303">
        <v>33.236219048199999</v>
      </c>
      <c r="H67" s="303">
        <v>40.498951241354689</v>
      </c>
      <c r="I67" s="303">
        <v>9.9083988037939186</v>
      </c>
      <c r="J67" s="303">
        <v>41.666820650213097</v>
      </c>
      <c r="K67" s="303">
        <v>9.9083988037939204</v>
      </c>
      <c r="L67" s="303">
        <v>32.890996601624437</v>
      </c>
      <c r="M67" s="303">
        <v>9.9083988037939204</v>
      </c>
      <c r="N67" s="303">
        <v>34.154404653360643</v>
      </c>
      <c r="O67" s="303">
        <v>9.9083988037939204</v>
      </c>
      <c r="P67" s="303">
        <v>9.9083988037939204</v>
      </c>
      <c r="Q67" s="303" t="s">
        <v>286</v>
      </c>
      <c r="R67" s="303">
        <v>9.9083988037939204</v>
      </c>
      <c r="S67" s="303" t="s">
        <v>286</v>
      </c>
      <c r="T67" s="341">
        <f t="shared" si="2"/>
        <v>169.02797075414071</v>
      </c>
      <c r="U67" s="342">
        <f t="shared" si="3"/>
        <v>39.633595215175681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134.02424395</v>
      </c>
      <c r="E70" s="338">
        <v>133.04482689000002</v>
      </c>
      <c r="F70" s="338">
        <v>137.56876171739438</v>
      </c>
      <c r="G70" s="338">
        <v>140.19009137999998</v>
      </c>
      <c r="H70" s="338">
        <v>154.03045257523652</v>
      </c>
      <c r="I70" s="338">
        <v>45.839114865074393</v>
      </c>
      <c r="J70" s="338">
        <v>154.98320897497379</v>
      </c>
      <c r="K70" s="338">
        <v>44.858617884532528</v>
      </c>
      <c r="L70" s="338">
        <v>156.67569666462077</v>
      </c>
      <c r="M70" s="338">
        <v>44.123245505994895</v>
      </c>
      <c r="N70" s="338">
        <v>158.83882255544867</v>
      </c>
      <c r="O70" s="338">
        <v>43.975760698371495</v>
      </c>
      <c r="P70" s="338">
        <v>44.697689694722413</v>
      </c>
      <c r="Q70" s="338" t="s">
        <v>286</v>
      </c>
      <c r="R70" s="338">
        <v>45.43147025355902</v>
      </c>
      <c r="S70" s="338" t="s">
        <v>286</v>
      </c>
      <c r="T70" s="340">
        <f t="shared" si="2"/>
        <v>714.65734071856116</v>
      </c>
      <c r="U70" s="339">
        <f t="shared" si="3"/>
        <v>178.79673895397332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129.72122673000001</v>
      </c>
      <c r="E71" s="338">
        <v>128.95969517</v>
      </c>
      <c r="F71" s="338">
        <v>133.02779992219436</v>
      </c>
      <c r="G71" s="338">
        <v>136.14963207</v>
      </c>
      <c r="H71" s="338">
        <v>149.4894907800365</v>
      </c>
      <c r="I71" s="338">
        <v>41.198184253474395</v>
      </c>
      <c r="J71" s="338">
        <v>150.44224717977377</v>
      </c>
      <c r="K71" s="338">
        <v>39.683980252598523</v>
      </c>
      <c r="L71" s="338">
        <v>152.13473486942075</v>
      </c>
      <c r="M71" s="338">
        <v>38.508763675346508</v>
      </c>
      <c r="N71" s="338">
        <v>154.29786076024868</v>
      </c>
      <c r="O71" s="338">
        <v>37.996337548730956</v>
      </c>
      <c r="P71" s="338">
        <v>38.449192503348051</v>
      </c>
      <c r="Q71" s="338" t="s">
        <v>286</v>
      </c>
      <c r="R71" s="338">
        <v>38.907444757366918</v>
      </c>
      <c r="S71" s="338" t="s">
        <v>286</v>
      </c>
      <c r="T71" s="340">
        <f t="shared" si="2"/>
        <v>683.72097085019459</v>
      </c>
      <c r="U71" s="339">
        <f t="shared" si="3"/>
        <v>157.38726573015038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4.3030172199999868</v>
      </c>
      <c r="E72" s="338">
        <v>4.085131720000021</v>
      </c>
      <c r="F72" s="338">
        <v>4.540961795200019</v>
      </c>
      <c r="G72" s="338">
        <v>4.0404593099999886</v>
      </c>
      <c r="H72" s="338">
        <v>4.540961795200019</v>
      </c>
      <c r="I72" s="338">
        <f>I70-I71</f>
        <v>4.6409306115999982</v>
      </c>
      <c r="J72" s="338">
        <v>4.540961795200019</v>
      </c>
      <c r="K72" s="338">
        <f>K70-K71</f>
        <v>5.1746376319340044</v>
      </c>
      <c r="L72" s="338">
        <v>4.540961795200019</v>
      </c>
      <c r="M72" s="338">
        <f>M70-M71</f>
        <v>5.614481830648387</v>
      </c>
      <c r="N72" s="338">
        <v>4.5409617951999905</v>
      </c>
      <c r="O72" s="338">
        <f>O70-O71</f>
        <v>5.9794231496405388</v>
      </c>
      <c r="P72" s="338">
        <f>P70-P71</f>
        <v>6.2484971913743621</v>
      </c>
      <c r="Q72" s="338" t="s">
        <v>286</v>
      </c>
      <c r="R72" s="338">
        <f>R70-R71</f>
        <v>6.5240254961921025</v>
      </c>
      <c r="S72" s="338" t="s">
        <v>286</v>
      </c>
      <c r="T72" s="340">
        <f t="shared" si="2"/>
        <v>30.936369868366512</v>
      </c>
      <c r="U72" s="339">
        <f t="shared" si="3"/>
        <v>21.409473223822928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487.72081090560073</v>
      </c>
      <c r="E73" s="338">
        <v>455.84414582205824</v>
      </c>
      <c r="F73" s="338">
        <v>528.61055343377484</v>
      </c>
      <c r="G73" s="338">
        <v>440.82356327519153</v>
      </c>
      <c r="H73" s="338">
        <v>547.74770808829214</v>
      </c>
      <c r="I73" s="338">
        <f>I33-I48-I57-I63-I64-I70</f>
        <v>621.45031221911199</v>
      </c>
      <c r="J73" s="338">
        <v>569.63811308807658</v>
      </c>
      <c r="K73" s="338">
        <f>K33-K48-K57-K63-K64-K70</f>
        <v>686.99872905499558</v>
      </c>
      <c r="L73" s="338">
        <v>594.37808914816253</v>
      </c>
      <c r="M73" s="338">
        <f>M33-M48-M57-M63-M64-M70</f>
        <v>731.63923785316638</v>
      </c>
      <c r="N73" s="338">
        <v>589.22195788057252</v>
      </c>
      <c r="O73" s="338">
        <f>O33-O48-O57-O63-O64-O70</f>
        <v>744.06328606824934</v>
      </c>
      <c r="P73" s="338">
        <f>P33-P48-P57-P63-P64-P70</f>
        <v>775.80129978439481</v>
      </c>
      <c r="Q73" s="338" t="s">
        <v>286</v>
      </c>
      <c r="R73" s="338">
        <f>R33-R48-R57-R63-R64-R70</f>
        <v>808.86454240707621</v>
      </c>
      <c r="S73" s="338" t="s">
        <v>286</v>
      </c>
      <c r="T73" s="340">
        <f t="shared" si="2"/>
        <v>3885.6517103965743</v>
      </c>
      <c r="U73" s="339">
        <f t="shared" si="3"/>
        <v>2784.1515651955233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9.3456100000000007E-3</v>
      </c>
      <c r="E75" s="338">
        <v>0.25144279999999997</v>
      </c>
      <c r="F75" s="338">
        <v>0.26458004000000002</v>
      </c>
      <c r="G75" s="338">
        <v>0.19336644</v>
      </c>
      <c r="H75" s="338">
        <v>0.26458004000000002</v>
      </c>
      <c r="I75" s="338">
        <v>5.0595691200000001E-2</v>
      </c>
      <c r="J75" s="338">
        <v>0.26458004000000002</v>
      </c>
      <c r="K75" s="338">
        <v>5.6414195687999998E-2</v>
      </c>
      <c r="L75" s="338">
        <v>0.26458004000000002</v>
      </c>
      <c r="M75" s="338">
        <v>6.1209402321479998E-2</v>
      </c>
      <c r="N75" s="338">
        <v>0.26458004000000002</v>
      </c>
      <c r="O75" s="338">
        <v>6.5188013472376197E-2</v>
      </c>
      <c r="P75" s="338">
        <v>6.8121474078633129E-2</v>
      </c>
      <c r="Q75" s="338" t="s">
        <v>286</v>
      </c>
      <c r="R75" s="338">
        <v>7.1186940412171607E-2</v>
      </c>
      <c r="S75" s="338" t="s">
        <v>286</v>
      </c>
      <c r="T75" s="340">
        <f t="shared" si="2"/>
        <v>1.1976285744908048</v>
      </c>
      <c r="U75" s="339">
        <f t="shared" si="3"/>
        <v>0.23340730268185622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487.7114652956007</v>
      </c>
      <c r="E76" s="358">
        <v>455.59270302205823</v>
      </c>
      <c r="F76" s="358">
        <v>528.34597339377478</v>
      </c>
      <c r="G76" s="358">
        <v>440.63019683519155</v>
      </c>
      <c r="H76" s="358">
        <v>547.48312804829209</v>
      </c>
      <c r="I76" s="358">
        <f>I73-I74-I75</f>
        <v>621.39971652791201</v>
      </c>
      <c r="J76" s="358">
        <v>569.37353304807652</v>
      </c>
      <c r="K76" s="358">
        <f>K73-K74-K75</f>
        <v>686.94231485930754</v>
      </c>
      <c r="L76" s="358">
        <v>594.11350910816248</v>
      </c>
      <c r="M76" s="358">
        <f>M73-M74-M75</f>
        <v>731.57802845084495</v>
      </c>
      <c r="N76" s="358">
        <v>588.95737784057246</v>
      </c>
      <c r="O76" s="358">
        <f>O73-O74-O75</f>
        <v>743.99809805477696</v>
      </c>
      <c r="P76" s="358">
        <f>P73-P74-P75</f>
        <v>775.73317831031613</v>
      </c>
      <c r="Q76" s="358" t="s">
        <v>286</v>
      </c>
      <c r="R76" s="358">
        <f>R73-R74-R75</f>
        <v>808.79335546666402</v>
      </c>
      <c r="S76" s="358" t="s">
        <v>286</v>
      </c>
      <c r="T76" s="343">
        <f t="shared" si="2"/>
        <v>3884.4540818220839</v>
      </c>
      <c r="U76" s="344">
        <f t="shared" si="3"/>
        <v>2783.9181578928415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584.89684878000014</v>
      </c>
      <c r="E78" s="338">
        <v>640.7706447600001</v>
      </c>
      <c r="F78" s="338">
        <v>569.25303612999994</v>
      </c>
      <c r="G78" s="338">
        <v>701.48031461000005</v>
      </c>
      <c r="H78" s="338">
        <v>574.94556649730009</v>
      </c>
      <c r="I78" s="338">
        <v>676.6587251000002</v>
      </c>
      <c r="J78" s="338">
        <v>580.69502217527292</v>
      </c>
      <c r="K78" s="338">
        <v>732.39946308025003</v>
      </c>
      <c r="L78" s="338">
        <v>586.50197242442573</v>
      </c>
      <c r="M78" s="338">
        <v>780.87860782857138</v>
      </c>
      <c r="N78" s="338">
        <v>592.36699216776992</v>
      </c>
      <c r="O78" s="338">
        <v>823.67693844962844</v>
      </c>
      <c r="P78" s="338">
        <v>859.0869746711993</v>
      </c>
      <c r="Q78" s="338" t="s">
        <v>286</v>
      </c>
      <c r="R78" s="338">
        <v>896.01929542773996</v>
      </c>
      <c r="S78" s="338" t="s">
        <v>286</v>
      </c>
      <c r="T78" s="340">
        <f t="shared" ref="T78:T109" si="4">IFERROR(H78+J78+L78+N78+P78+R78+0+0,"-")</f>
        <v>4089.6158233637075</v>
      </c>
      <c r="U78" s="339">
        <f t="shared" ref="U78:U109" si="5">IFERROR(I78+K78+M78+O78,"-")</f>
        <v>3013.6137344584499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211.81261366999999</v>
      </c>
      <c r="E80" s="358">
        <v>185.62419689000001</v>
      </c>
      <c r="F80" s="358">
        <v>234.18576807985568</v>
      </c>
      <c r="G80" s="358">
        <v>201.76615401000004</v>
      </c>
      <c r="H80" s="358">
        <v>237.0752700942943</v>
      </c>
      <c r="I80" s="358">
        <v>257.39359718059097</v>
      </c>
      <c r="J80" s="358">
        <v>245.73568475606913</v>
      </c>
      <c r="K80" s="358">
        <v>273.54398261865316</v>
      </c>
      <c r="L80" s="358">
        <v>256.87530831892121</v>
      </c>
      <c r="M80" s="358">
        <v>285.35165792865797</v>
      </c>
      <c r="N80" s="358">
        <v>263.60407072587009</v>
      </c>
      <c r="O80" s="358">
        <v>294.79096531380657</v>
      </c>
      <c r="P80" s="358">
        <v>306.35490734395478</v>
      </c>
      <c r="Q80" s="358" t="s">
        <v>286</v>
      </c>
      <c r="R80" s="358">
        <v>318.3724750648845</v>
      </c>
      <c r="S80" s="358" t="s">
        <v>286</v>
      </c>
      <c r="T80" s="343">
        <f t="shared" si="4"/>
        <v>1628.0177163039939</v>
      </c>
      <c r="U80" s="344">
        <f t="shared" si="5"/>
        <v>1111.0802030417085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711.98090092432903</v>
      </c>
      <c r="E81" s="345">
        <v>945.68208629021137</v>
      </c>
      <c r="F81" s="345">
        <v>819.49199913837765</v>
      </c>
      <c r="G81" s="345">
        <v>1148.1151954871984</v>
      </c>
      <c r="H81" s="345">
        <v>1464.3208445620658</v>
      </c>
      <c r="I81" s="345">
        <f>I18-I33</f>
        <v>1250.6785549473316</v>
      </c>
      <c r="J81" s="345">
        <v>1423.6024476315924</v>
      </c>
      <c r="K81" s="345">
        <f>K18-K33</f>
        <v>2074.7211195661675</v>
      </c>
      <c r="L81" s="345">
        <v>1537.3963588214265</v>
      </c>
      <c r="M81" s="345">
        <f>M18-M33</f>
        <v>2380.3391814236929</v>
      </c>
      <c r="N81" s="345">
        <v>1687.1731949897712</v>
      </c>
      <c r="O81" s="345">
        <f>O18-O33</f>
        <v>2570.6984844889284</v>
      </c>
      <c r="P81" s="345">
        <f>P18-P33</f>
        <v>2864.9316598046589</v>
      </c>
      <c r="Q81" s="345" t="s">
        <v>286</v>
      </c>
      <c r="R81" s="345">
        <f>R18-R33</f>
        <v>3172.6391455977991</v>
      </c>
      <c r="S81" s="345" t="s">
        <v>286</v>
      </c>
      <c r="T81" s="336">
        <f t="shared" si="4"/>
        <v>12150.063651407314</v>
      </c>
      <c r="U81" s="337">
        <f t="shared" si="5"/>
        <v>8276.4373404261205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674.16369632432907</v>
      </c>
      <c r="E87" s="338">
        <v>767.81679615020948</v>
      </c>
      <c r="F87" s="338">
        <v>654.94118043480819</v>
      </c>
      <c r="G87" s="338">
        <v>859.59440692717908</v>
      </c>
      <c r="H87" s="338">
        <v>1092.0644110885764</v>
      </c>
      <c r="I87" s="338">
        <f>I24-I39</f>
        <v>1057.8488075236073</v>
      </c>
      <c r="J87" s="338">
        <v>1276.3724089265727</v>
      </c>
      <c r="K87" s="338">
        <f>K24-K39</f>
        <v>1794.412209459706</v>
      </c>
      <c r="L87" s="338">
        <v>1379.9598354154248</v>
      </c>
      <c r="M87" s="338">
        <f>M24-M39</f>
        <v>2102.8149303749415</v>
      </c>
      <c r="N87" s="338">
        <v>1523.0896245626882</v>
      </c>
      <c r="O87" s="338">
        <f>O24-O39</f>
        <v>2372.1265535297152</v>
      </c>
      <c r="P87" s="338">
        <f>P24-P39</f>
        <v>2648.8585782250175</v>
      </c>
      <c r="Q87" s="338" t="s">
        <v>286</v>
      </c>
      <c r="R87" s="338">
        <f>R24-R39</f>
        <v>2936.7238396311404</v>
      </c>
      <c r="S87" s="338" t="s">
        <v>286</v>
      </c>
      <c r="T87" s="340">
        <f t="shared" si="4"/>
        <v>10857.06869784942</v>
      </c>
      <c r="U87" s="339">
        <f t="shared" si="5"/>
        <v>7327.20250088797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1.9587946799999969</v>
      </c>
      <c r="E89" s="338">
        <v>94.553927280000011</v>
      </c>
      <c r="F89" s="338">
        <v>117.85115204414022</v>
      </c>
      <c r="G89" s="338">
        <v>199.9653461</v>
      </c>
      <c r="H89" s="338">
        <v>314.84021883100974</v>
      </c>
      <c r="I89" s="338">
        <f>I26-I41</f>
        <v>101.26710514157841</v>
      </c>
      <c r="J89" s="338">
        <v>82.172348632926173</v>
      </c>
      <c r="K89" s="338">
        <f>K26-K41</f>
        <v>226.81345641741882</v>
      </c>
      <c r="L89" s="338">
        <v>84.789121686946316</v>
      </c>
      <c r="M89" s="338">
        <f>M26-M41</f>
        <v>214.10528328460461</v>
      </c>
      <c r="N89" s="338">
        <v>83.320014469904763</v>
      </c>
      <c r="O89" s="338">
        <f>O26-O41</f>
        <v>123.57570172382263</v>
      </c>
      <c r="P89" s="338">
        <f>P26-P41</f>
        <v>127.9789237008163</v>
      </c>
      <c r="Q89" s="338" t="s">
        <v>286</v>
      </c>
      <c r="R89" s="338">
        <f>R26-R41</f>
        <v>132.5386262844986</v>
      </c>
      <c r="S89" s="338" t="s">
        <v>286</v>
      </c>
      <c r="T89" s="340">
        <f t="shared" si="4"/>
        <v>825.63925360610187</v>
      </c>
      <c r="U89" s="339">
        <f t="shared" si="5"/>
        <v>665.76154656742449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>
        <v>0</v>
      </c>
      <c r="G90" s="338" t="s">
        <v>286</v>
      </c>
      <c r="H90" s="338">
        <v>0</v>
      </c>
      <c r="I90" s="338">
        <f>I27-I42</f>
        <v>0</v>
      </c>
      <c r="J90" s="338">
        <v>0</v>
      </c>
      <c r="K90" s="338">
        <f>K27-K42</f>
        <v>-3.2741809263825414E-14</v>
      </c>
      <c r="L90" s="338">
        <v>0</v>
      </c>
      <c r="M90" s="338">
        <f>M27-M42</f>
        <v>-4.7293724492192266E-14</v>
      </c>
      <c r="N90" s="338">
        <v>0</v>
      </c>
      <c r="O90" s="338">
        <f>O27-O42</f>
        <v>1.4915713109076024E-13</v>
      </c>
      <c r="P90" s="338">
        <f>P27-P42</f>
        <v>4.3655745685100556E-14</v>
      </c>
      <c r="Q90" s="338" t="s">
        <v>286</v>
      </c>
      <c r="R90" s="338">
        <f>R27-R42</f>
        <v>1.277729142002943E-14</v>
      </c>
      <c r="S90" s="338" t="s">
        <v>286</v>
      </c>
      <c r="T90" s="340">
        <f t="shared" si="4"/>
        <v>5.6433037105129986E-14</v>
      </c>
      <c r="U90" s="339">
        <f t="shared" si="5"/>
        <v>6.9121597334742557E-14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35.858409920000184</v>
      </c>
      <c r="E95" s="338">
        <v>83.31136285999952</v>
      </c>
      <c r="F95" s="338">
        <v>46.699666659428097</v>
      </c>
      <c r="G95" s="338">
        <v>88.55544246002006</v>
      </c>
      <c r="H95" s="338">
        <v>57.416214642480483</v>
      </c>
      <c r="I95" s="338">
        <f>I32-I47</f>
        <v>91.562642282147749</v>
      </c>
      <c r="J95" s="338">
        <v>65.05769007209328</v>
      </c>
      <c r="K95" s="338">
        <f>K32-K47</f>
        <v>53.495453689042392</v>
      </c>
      <c r="L95" s="338">
        <v>72.647401719057356</v>
      </c>
      <c r="M95" s="338">
        <f>M32-M47</f>
        <v>63.418967764147794</v>
      </c>
      <c r="N95" s="338">
        <v>80.763555957178824</v>
      </c>
      <c r="O95" s="338">
        <f>O32-O47</f>
        <v>74.996229235390899</v>
      </c>
      <c r="P95" s="338">
        <f>P32-P47</f>
        <v>88.094157878827104</v>
      </c>
      <c r="Q95" s="338" t="s">
        <v>286</v>
      </c>
      <c r="R95" s="338">
        <f>R32-R47</f>
        <v>103.37667968216078</v>
      </c>
      <c r="S95" s="338" t="s">
        <v>286</v>
      </c>
      <c r="T95" s="340">
        <f t="shared" si="4"/>
        <v>467.35569995179782</v>
      </c>
      <c r="U95" s="339">
        <f t="shared" si="5"/>
        <v>283.47329297072883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-532.69932300999994</v>
      </c>
      <c r="E96" s="338">
        <v>-483.16781680000003</v>
      </c>
      <c r="F96" s="338">
        <v>-667.29717833268603</v>
      </c>
      <c r="G96" s="338">
        <v>-989.60928403000025</v>
      </c>
      <c r="H96" s="338">
        <v>-802.55301047888031</v>
      </c>
      <c r="I96" s="338">
        <f>I97-I105</f>
        <v>-889.69830290904338</v>
      </c>
      <c r="J96" s="338">
        <v>-568.00877331363358</v>
      </c>
      <c r="K96" s="338">
        <f>K97-K105</f>
        <v>-837.1847740821712</v>
      </c>
      <c r="L96" s="338">
        <v>-457.77446227607845</v>
      </c>
      <c r="M96" s="338">
        <f>M97-M105</f>
        <v>-804.1817222740591</v>
      </c>
      <c r="N96" s="338">
        <v>-394.23070696792763</v>
      </c>
      <c r="O96" s="338">
        <f>O97-O105</f>
        <v>-712.47441660194875</v>
      </c>
      <c r="P96" s="338">
        <f>P97-P105</f>
        <v>-720.05654857202865</v>
      </c>
      <c r="Q96" s="338" t="s">
        <v>286</v>
      </c>
      <c r="R96" s="338">
        <f>R97-R105</f>
        <v>-720.45261906356188</v>
      </c>
      <c r="S96" s="338" t="s">
        <v>286</v>
      </c>
      <c r="T96" s="340">
        <f t="shared" si="4"/>
        <v>-3663.0761206721104</v>
      </c>
      <c r="U96" s="339">
        <f t="shared" si="5"/>
        <v>-3243.5392158672225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137.29595684999998</v>
      </c>
      <c r="E97" s="338">
        <v>468.52561773000002</v>
      </c>
      <c r="F97" s="338">
        <v>96.866891538252915</v>
      </c>
      <c r="G97" s="338">
        <v>315.75747337000001</v>
      </c>
      <c r="H97" s="338">
        <v>10.193569224657431</v>
      </c>
      <c r="I97" s="338">
        <v>3.0906412923563482</v>
      </c>
      <c r="J97" s="338">
        <v>10.193173803745402</v>
      </c>
      <c r="K97" s="338">
        <v>3.4408386142040222</v>
      </c>
      <c r="L97" s="338">
        <v>10.196979901672954</v>
      </c>
      <c r="M97" s="338">
        <v>3.7323601273005313</v>
      </c>
      <c r="N97" s="338">
        <v>10.191324672406321</v>
      </c>
      <c r="O97" s="338">
        <v>3.9693653296749853</v>
      </c>
      <c r="P97" s="338">
        <v>4.1478973724166774</v>
      </c>
      <c r="Q97" s="338" t="s">
        <v>286</v>
      </c>
      <c r="R97" s="338">
        <v>4.1478973724166774</v>
      </c>
      <c r="S97" s="338" t="s">
        <v>286</v>
      </c>
      <c r="T97" s="340">
        <f t="shared" si="4"/>
        <v>49.070842347315462</v>
      </c>
      <c r="U97" s="339">
        <f t="shared" si="5"/>
        <v>14.233205363535887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35.537930509999995</v>
      </c>
      <c r="E99" s="338">
        <v>5.5279999999999999E-4</v>
      </c>
      <c r="F99" s="338">
        <v>0</v>
      </c>
      <c r="G99" s="338">
        <v>3.8753199999999998E-3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0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21.809598959999995</v>
      </c>
      <c r="E100" s="338">
        <v>144.78074375</v>
      </c>
      <c r="F100" s="338">
        <v>0</v>
      </c>
      <c r="G100" s="338">
        <v>41.284549930000004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14.13147947</v>
      </c>
      <c r="E101" s="338">
        <v>106.64811913999999</v>
      </c>
      <c r="F101" s="338">
        <v>0</v>
      </c>
      <c r="G101" s="338">
        <v>31.182589840000002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79.948427379999998</v>
      </c>
      <c r="E102" s="338">
        <v>323.74432118000004</v>
      </c>
      <c r="F102" s="338">
        <v>96.866891538252915</v>
      </c>
      <c r="G102" s="338">
        <v>274.46904811999997</v>
      </c>
      <c r="H102" s="338">
        <v>10.193569224657431</v>
      </c>
      <c r="I102" s="338">
        <f>I97-I98-I99-I100-I103-I104</f>
        <v>3.0906412923563482</v>
      </c>
      <c r="J102" s="338">
        <v>10.193173803745402</v>
      </c>
      <c r="K102" s="338">
        <f>K97-K98-K99-K100-K103-K104</f>
        <v>3.4408386142040222</v>
      </c>
      <c r="L102" s="338">
        <v>10.196979901672954</v>
      </c>
      <c r="M102" s="338">
        <f>M97-M98-M99-M100-M103-M104</f>
        <v>3.7323601273005313</v>
      </c>
      <c r="N102" s="338">
        <v>10.191324672406321</v>
      </c>
      <c r="O102" s="338">
        <f>O97-O98-O99-O100-O103-O104</f>
        <v>3.9693653296749853</v>
      </c>
      <c r="P102" s="338">
        <f>P97-P98-P99-P100-P103-P104</f>
        <v>4.1478973724166774</v>
      </c>
      <c r="Q102" s="338" t="s">
        <v>286</v>
      </c>
      <c r="R102" s="338">
        <f>R97-R98-R99-R100-R103-R104</f>
        <v>4.1478973724166774</v>
      </c>
      <c r="S102" s="338" t="s">
        <v>286</v>
      </c>
      <c r="T102" s="340">
        <f t="shared" si="4"/>
        <v>49.070842347315462</v>
      </c>
      <c r="U102" s="339">
        <f t="shared" si="5"/>
        <v>14.233205363535887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669.99527985999998</v>
      </c>
      <c r="E105" s="338">
        <v>951.6934345300001</v>
      </c>
      <c r="F105" s="338">
        <v>764.16406987093899</v>
      </c>
      <c r="G105" s="338">
        <v>1305.3667574000003</v>
      </c>
      <c r="H105" s="338">
        <v>812.74657970353769</v>
      </c>
      <c r="I105" s="338">
        <v>892.78894420139977</v>
      </c>
      <c r="J105" s="338">
        <v>578.20194711737895</v>
      </c>
      <c r="K105" s="338">
        <v>840.62561269637524</v>
      </c>
      <c r="L105" s="338">
        <v>467.97144217775138</v>
      </c>
      <c r="M105" s="338">
        <v>807.91408240135968</v>
      </c>
      <c r="N105" s="338">
        <v>404.42203164033396</v>
      </c>
      <c r="O105" s="338">
        <v>716.44378193162368</v>
      </c>
      <c r="P105" s="338">
        <v>724.2044459444453</v>
      </c>
      <c r="Q105" s="338" t="s">
        <v>286</v>
      </c>
      <c r="R105" s="338">
        <v>724.60051643597853</v>
      </c>
      <c r="S105" s="338" t="s">
        <v>286</v>
      </c>
      <c r="T105" s="340">
        <f t="shared" si="4"/>
        <v>3712.146963019426</v>
      </c>
      <c r="U105" s="339">
        <f t="shared" si="5"/>
        <v>3257.7724212307585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37.57722716</v>
      </c>
      <c r="E106" s="338">
        <v>48.156151909999998</v>
      </c>
      <c r="F106" s="338">
        <v>57.147657646578928</v>
      </c>
      <c r="G106" s="338">
        <v>53.859820330000005</v>
      </c>
      <c r="H106" s="338">
        <v>59.547859267735234</v>
      </c>
      <c r="I106" s="338">
        <v>64.063527642006335</v>
      </c>
      <c r="J106" s="338">
        <v>61.929773638444665</v>
      </c>
      <c r="K106" s="338">
        <v>66.626068747686574</v>
      </c>
      <c r="L106" s="338">
        <v>64.406964583982443</v>
      </c>
      <c r="M106" s="338">
        <v>69.291111497594031</v>
      </c>
      <c r="N106" s="338">
        <v>66.98324316734174</v>
      </c>
      <c r="O106" s="338">
        <v>72.062755957497799</v>
      </c>
      <c r="P106" s="338">
        <v>74.945266195797714</v>
      </c>
      <c r="Q106" s="338" t="s">
        <v>286</v>
      </c>
      <c r="R106" s="338">
        <v>77.943076843629626</v>
      </c>
      <c r="S106" s="338" t="s">
        <v>286</v>
      </c>
      <c r="T106" s="340">
        <f t="shared" si="4"/>
        <v>405.75618369693143</v>
      </c>
      <c r="U106" s="339">
        <f t="shared" si="5"/>
        <v>272.04346384478475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426.36872763000002</v>
      </c>
      <c r="E107" s="338">
        <v>465.92415824000005</v>
      </c>
      <c r="F107" s="338">
        <v>618.63425920322891</v>
      </c>
      <c r="G107" s="338">
        <v>748.17329113819994</v>
      </c>
      <c r="H107" s="338">
        <v>682.66995787588849</v>
      </c>
      <c r="I107" s="338">
        <v>752.28189575507508</v>
      </c>
      <c r="J107" s="338">
        <v>445.07903131139267</v>
      </c>
      <c r="K107" s="338">
        <v>693.27396298469773</v>
      </c>
      <c r="L107" s="338">
        <v>331.50472911468552</v>
      </c>
      <c r="M107" s="338">
        <v>651.91141670124864</v>
      </c>
      <c r="N107" s="338">
        <v>264.89629221158987</v>
      </c>
      <c r="O107" s="338">
        <v>552.80731478557584</v>
      </c>
      <c r="P107" s="338">
        <v>553.71146839214134</v>
      </c>
      <c r="Q107" s="338" t="s">
        <v>286</v>
      </c>
      <c r="R107" s="338">
        <v>554.10753888367469</v>
      </c>
      <c r="S107" s="338" t="s">
        <v>286</v>
      </c>
      <c r="T107" s="340">
        <f t="shared" si="4"/>
        <v>2831.9690177893726</v>
      </c>
      <c r="U107" s="339">
        <f t="shared" si="5"/>
        <v>2650.274590226597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24.096198390000001</v>
      </c>
      <c r="E108" s="338">
        <v>38.17344199999998</v>
      </c>
      <c r="F108" s="338">
        <v>22.309908256299764</v>
      </c>
      <c r="G108" s="338">
        <v>48.424446990999996</v>
      </c>
      <c r="H108" s="338">
        <v>92.366560666358239</v>
      </c>
      <c r="I108" s="338">
        <v>34.965852315074955</v>
      </c>
      <c r="J108" s="338">
        <v>93.796906827878232</v>
      </c>
      <c r="K108" s="338">
        <v>34.069850274697778</v>
      </c>
      <c r="L108" s="338">
        <v>72.239455991171013</v>
      </c>
      <c r="M108" s="338">
        <v>33.558207771248682</v>
      </c>
      <c r="N108" s="338">
        <v>74.403754368075397</v>
      </c>
      <c r="O108" s="338">
        <v>33.208467075575797</v>
      </c>
      <c r="P108" s="338">
        <v>33.206691202141464</v>
      </c>
      <c r="Q108" s="338" t="s">
        <v>286</v>
      </c>
      <c r="R108" s="338">
        <v>33.204915423674663</v>
      </c>
      <c r="S108" s="338" t="s">
        <v>286</v>
      </c>
      <c r="T108" s="340">
        <f t="shared" si="4"/>
        <v>399.21828447929903</v>
      </c>
      <c r="U108" s="339">
        <f t="shared" si="5"/>
        <v>135.80237743659723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53.598867230000003</v>
      </c>
      <c r="E109" s="338">
        <v>85.123323509999992</v>
      </c>
      <c r="F109" s="338">
        <v>17.867369200000002</v>
      </c>
      <c r="G109" s="338">
        <v>38.478804400000001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27.119696870000002</v>
      </c>
      <c r="E110" s="338">
        <v>14.636563709999999</v>
      </c>
      <c r="F110" s="338">
        <v>17.867369200000002</v>
      </c>
      <c r="G110" s="338">
        <v>25.998203420000003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26.479170360000001</v>
      </c>
      <c r="E111" s="338">
        <v>70.486759799999987</v>
      </c>
      <c r="F111" s="338">
        <v>0</v>
      </c>
      <c r="G111" s="338">
        <v>12.480600979999998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152.4504578399999</v>
      </c>
      <c r="E112" s="338">
        <v>352.48980087000007</v>
      </c>
      <c r="F112" s="338">
        <v>70.514783821131104</v>
      </c>
      <c r="G112" s="338">
        <v>464.85484153180033</v>
      </c>
      <c r="H112" s="338">
        <v>70.528762559913957</v>
      </c>
      <c r="I112" s="338">
        <f>I105-I106-I107-I109-I113-I114</f>
        <v>76.443520804318382</v>
      </c>
      <c r="J112" s="338">
        <v>71.193142167541623</v>
      </c>
      <c r="K112" s="338">
        <f>K105-K106-K107-K109-K113-K114</f>
        <v>80.725580963990978</v>
      </c>
      <c r="L112" s="338">
        <v>72.059748479083453</v>
      </c>
      <c r="M112" s="338">
        <f>M105-M106-M107-M109-M113-M114</f>
        <v>86.71155420251705</v>
      </c>
      <c r="N112" s="338">
        <v>72.542496261402334</v>
      </c>
      <c r="O112" s="338">
        <f>O105-O106-O107-O109-O113-O114</f>
        <v>91.573711188550078</v>
      </c>
      <c r="P112" s="338">
        <f>P105-P106-P107-P109-P113-P114</f>
        <v>95.547711356506284</v>
      </c>
      <c r="Q112" s="338" t="s">
        <v>286</v>
      </c>
      <c r="R112" s="338">
        <f>R105-R106-R107-R109-R113-R114</f>
        <v>92.549900708674272</v>
      </c>
      <c r="S112" s="338" t="s">
        <v>286</v>
      </c>
      <c r="T112" s="340">
        <f t="shared" si="6"/>
        <v>474.42176153312192</v>
      </c>
      <c r="U112" s="339">
        <f t="shared" si="7"/>
        <v>335.45436715937649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179.28157791432909</v>
      </c>
      <c r="E115" s="338">
        <v>462.51426949021135</v>
      </c>
      <c r="F115" s="338">
        <v>152.19482080569162</v>
      </c>
      <c r="G115" s="338">
        <v>158.50591145719818</v>
      </c>
      <c r="H115" s="338">
        <v>661.76783408318545</v>
      </c>
      <c r="I115" s="338">
        <f>I81+I96</f>
        <v>360.9802520382882</v>
      </c>
      <c r="J115" s="338">
        <v>855.59367431795886</v>
      </c>
      <c r="K115" s="338">
        <f>K81+K96</f>
        <v>1237.5363454839962</v>
      </c>
      <c r="L115" s="338">
        <v>1079.6218965453481</v>
      </c>
      <c r="M115" s="338">
        <f>M81+M96</f>
        <v>1576.1574591496337</v>
      </c>
      <c r="N115" s="338">
        <v>1292.9424880218435</v>
      </c>
      <c r="O115" s="338">
        <f>O81+O96</f>
        <v>1858.2240678869798</v>
      </c>
      <c r="P115" s="338">
        <f>P81+P96</f>
        <v>2144.8751112326304</v>
      </c>
      <c r="Q115" s="338" t="s">
        <v>286</v>
      </c>
      <c r="R115" s="338">
        <f>R81+R96</f>
        <v>2452.1865265342371</v>
      </c>
      <c r="S115" s="338" t="s">
        <v>286</v>
      </c>
      <c r="T115" s="340">
        <f t="shared" si="6"/>
        <v>8486.9875307352031</v>
      </c>
      <c r="U115" s="339">
        <f t="shared" si="7"/>
        <v>5032.8981245588984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100.31353685432909</v>
      </c>
      <c r="E121" s="338">
        <v>275.21468287021128</v>
      </c>
      <c r="F121" s="338">
        <v>-78.963369564164282</v>
      </c>
      <c r="G121" s="338">
        <v>-49.645085482801782</v>
      </c>
      <c r="H121" s="338">
        <v>291.7740704281411</v>
      </c>
      <c r="I121" s="338">
        <v>201.3292890620759</v>
      </c>
      <c r="J121" s="338">
        <v>710.68458356941824</v>
      </c>
      <c r="K121" s="338">
        <v>992.99803401814552</v>
      </c>
      <c r="L121" s="338">
        <v>924.57518200437778</v>
      </c>
      <c r="M121" s="338">
        <v>1332.9690598398197</v>
      </c>
      <c r="N121" s="338">
        <v>1131.3008932346027</v>
      </c>
      <c r="O121" s="338">
        <v>1689.1230690613272</v>
      </c>
      <c r="P121" s="338">
        <v>1958.4004713555244</v>
      </c>
      <c r="Q121" s="338" t="s">
        <v>286</v>
      </c>
      <c r="R121" s="338">
        <v>2245.8695811850416</v>
      </c>
      <c r="S121" s="338" t="s">
        <v>286</v>
      </c>
      <c r="T121" s="340">
        <f t="shared" si="6"/>
        <v>7262.604781777105</v>
      </c>
      <c r="U121" s="339">
        <f t="shared" si="7"/>
        <v>4216.4194519813682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6.9015473699999976</v>
      </c>
      <c r="E123" s="338">
        <v>96.755304790000011</v>
      </c>
      <c r="F123" s="338">
        <v>116.54070541180559</v>
      </c>
      <c r="G123" s="338">
        <v>176.01693991999997</v>
      </c>
      <c r="H123" s="338">
        <v>313.48017109461199</v>
      </c>
      <c r="I123" s="338">
        <v>99.874368424251031</v>
      </c>
      <c r="J123" s="338">
        <v>80.772015486487888</v>
      </c>
      <c r="K123" s="338">
        <v>225.34463289783258</v>
      </c>
      <c r="L123" s="338">
        <v>83.344061000236422</v>
      </c>
      <c r="M123" s="338">
        <v>212.56887715757694</v>
      </c>
      <c r="N123" s="338">
        <v>81.835052242160941</v>
      </c>
      <c r="O123" s="338">
        <v>121.97804829315272</v>
      </c>
      <c r="P123" s="338">
        <v>126.32069222648057</v>
      </c>
      <c r="Q123" s="338" t="s">
        <v>286</v>
      </c>
      <c r="R123" s="338">
        <v>141.60321402981418</v>
      </c>
      <c r="S123" s="338" t="s">
        <v>286</v>
      </c>
      <c r="T123" s="340">
        <f t="shared" si="6"/>
        <v>827.35520607979197</v>
      </c>
      <c r="U123" s="339">
        <f t="shared" si="7"/>
        <v>659.76592677281326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>
        <v>0</v>
      </c>
      <c r="G124" s="338">
        <v>0</v>
      </c>
      <c r="H124" s="338">
        <v>0</v>
      </c>
      <c r="I124" s="338">
        <v>0</v>
      </c>
      <c r="J124" s="338">
        <v>0</v>
      </c>
      <c r="K124" s="338">
        <v>0</v>
      </c>
      <c r="L124" s="338">
        <v>0</v>
      </c>
      <c r="M124" s="338">
        <v>0</v>
      </c>
      <c r="N124" s="338">
        <v>0</v>
      </c>
      <c r="O124" s="338">
        <v>0</v>
      </c>
      <c r="P124" s="338">
        <v>0</v>
      </c>
      <c r="Q124" s="338" t="s">
        <v>286</v>
      </c>
      <c r="R124" s="338">
        <v>0</v>
      </c>
      <c r="S124" s="338" t="s">
        <v>286</v>
      </c>
      <c r="T124" s="340">
        <f t="shared" si="6"/>
        <v>0</v>
      </c>
      <c r="U124" s="339">
        <f t="shared" si="7"/>
        <v>0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72.066493690000001</v>
      </c>
      <c r="E129" s="338">
        <v>90.544281830000031</v>
      </c>
      <c r="F129" s="338">
        <v>114.61748495804835</v>
      </c>
      <c r="G129" s="338">
        <v>32.134057019999993</v>
      </c>
      <c r="H129" s="338">
        <v>56.513592560433359</v>
      </c>
      <c r="I129" s="338">
        <v>59.776594551961232</v>
      </c>
      <c r="J129" s="338">
        <v>64.137075262052136</v>
      </c>
      <c r="K129" s="338">
        <v>19.193678568017408</v>
      </c>
      <c r="L129" s="338">
        <v>71.702653540736748</v>
      </c>
      <c r="M129" s="338">
        <v>30.619522152237973</v>
      </c>
      <c r="N129" s="338">
        <v>79.806542545081271</v>
      </c>
      <c r="O129" s="338">
        <v>47.1229505324998</v>
      </c>
      <c r="P129" s="338">
        <v>60.15394765062549</v>
      </c>
      <c r="Q129" s="338" t="s">
        <v>286</v>
      </c>
      <c r="R129" s="338">
        <v>64.7137313193832</v>
      </c>
      <c r="S129" s="338" t="s">
        <v>286</v>
      </c>
      <c r="T129" s="340">
        <f t="shared" si="6"/>
        <v>397.0275428783122</v>
      </c>
      <c r="U129" s="339">
        <f t="shared" si="7"/>
        <v>156.71274580471641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165.88592384749879</v>
      </c>
      <c r="E130" s="338">
        <v>223.63088436022116</v>
      </c>
      <c r="F130" s="338">
        <v>143.20985938607947</v>
      </c>
      <c r="G130" s="338">
        <v>430.52728032518178</v>
      </c>
      <c r="H130" s="338">
        <v>211.20212896898576</v>
      </c>
      <c r="I130" s="338">
        <f>I115-I145</f>
        <v>303.20186432476407</v>
      </c>
      <c r="J130" s="338">
        <v>242.21731330642743</v>
      </c>
      <c r="K130" s="338">
        <f>K115-K145</f>
        <v>400.40970484281866</v>
      </c>
      <c r="L130" s="338">
        <v>287.36538609543743</v>
      </c>
      <c r="M130" s="338">
        <f>M115-M145</f>
        <v>407.06507184322049</v>
      </c>
      <c r="N130" s="338">
        <v>329.22676302494978</v>
      </c>
      <c r="O130" s="338">
        <f>O115-O145</f>
        <v>448.7145955900744</v>
      </c>
      <c r="P130" s="338">
        <f>P115-P145</f>
        <v>499.02402592595809</v>
      </c>
      <c r="Q130" s="338" t="s">
        <v>286</v>
      </c>
      <c r="R130" s="338">
        <f>R115-R145</f>
        <v>575.85187975135841</v>
      </c>
      <c r="S130" s="338" t="s">
        <v>286</v>
      </c>
      <c r="T130" s="340">
        <f t="shared" si="6"/>
        <v>2144.8874970731167</v>
      </c>
      <c r="U130" s="339">
        <f t="shared" si="7"/>
        <v>1559.3912366008776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150.09231563549878</v>
      </c>
      <c r="E136" s="338">
        <v>186.17096703622116</v>
      </c>
      <c r="F136" s="338">
        <v>96.652786790750497</v>
      </c>
      <c r="G136" s="338">
        <v>239.89142700909593</v>
      </c>
      <c r="H136" s="338">
        <v>137.1017236694542</v>
      </c>
      <c r="I136" s="338">
        <f>I121-I151</f>
        <v>257.86842310707544</v>
      </c>
      <c r="J136" s="338">
        <v>213.13605569184301</v>
      </c>
      <c r="K136" s="338">
        <f>K121-K151</f>
        <v>335.26361597141386</v>
      </c>
      <c r="L136" s="338">
        <v>256.21818629610397</v>
      </c>
      <c r="M136" s="338">
        <f>M121-M151</f>
        <v>342.52212730583676</v>
      </c>
      <c r="N136" s="338">
        <v>296.81400612346891</v>
      </c>
      <c r="O136" s="338">
        <f>O121-O151</f>
        <v>402.77560777839767</v>
      </c>
      <c r="P136" s="338">
        <f>P121-P151</f>
        <v>448.73448803005249</v>
      </c>
      <c r="Q136" s="338" t="s">
        <v>286</v>
      </c>
      <c r="R136" s="338">
        <f>R121-R151</f>
        <v>524.27264341406067</v>
      </c>
      <c r="S136" s="338" t="s">
        <v>286</v>
      </c>
      <c r="T136" s="340">
        <f t="shared" si="6"/>
        <v>1876.2771032249832</v>
      </c>
      <c r="U136" s="339">
        <f t="shared" si="7"/>
        <v>1338.4297741627238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1.3803094739999997</v>
      </c>
      <c r="E138" s="338">
        <v>19.351060958000001</v>
      </c>
      <c r="F138" s="338">
        <v>23.308141082361121</v>
      </c>
      <c r="G138" s="338">
        <v>35.203387983999988</v>
      </c>
      <c r="H138" s="338">
        <v>62.696034218922435</v>
      </c>
      <c r="I138" s="338">
        <f t="shared" ref="I138:K139" si="8">I123-I153</f>
        <v>25.535902931757676</v>
      </c>
      <c r="J138" s="338">
        <v>16.154403097297582</v>
      </c>
      <c r="K138" s="338">
        <f t="shared" si="8"/>
        <v>56.871265841013383</v>
      </c>
      <c r="L138" s="338">
        <v>16.668812200047281</v>
      </c>
      <c r="M138" s="338">
        <f t="shared" ref="M138" si="9">M123-M153</f>
        <v>53.592188977175482</v>
      </c>
      <c r="N138" s="338">
        <v>16.367010448432193</v>
      </c>
      <c r="O138" s="338">
        <f t="shared" ref="O138:P138" si="10">O123-O153</f>
        <v>31.070240282103356</v>
      </c>
      <c r="P138" s="338">
        <f t="shared" si="10"/>
        <v>32.165332222887216</v>
      </c>
      <c r="Q138" s="338" t="s">
        <v>286</v>
      </c>
      <c r="R138" s="338">
        <f t="shared" ref="R138" si="11">R123-R153</f>
        <v>35.400803507453546</v>
      </c>
      <c r="S138" s="338" t="s">
        <v>286</v>
      </c>
      <c r="T138" s="340">
        <f t="shared" si="6"/>
        <v>179.45239569504025</v>
      </c>
      <c r="U138" s="339">
        <f t="shared" si="7"/>
        <v>167.0695980320499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>
        <v>0</v>
      </c>
      <c r="G139" s="338">
        <v>0</v>
      </c>
      <c r="H139" s="338">
        <v>0</v>
      </c>
      <c r="I139" s="338">
        <f t="shared" si="8"/>
        <v>0</v>
      </c>
      <c r="J139" s="338">
        <v>0</v>
      </c>
      <c r="K139" s="338">
        <f t="shared" si="8"/>
        <v>0</v>
      </c>
      <c r="L139" s="338">
        <v>0</v>
      </c>
      <c r="M139" s="338">
        <f t="shared" ref="M139" si="12">M124-M154</f>
        <v>0</v>
      </c>
      <c r="N139" s="338">
        <v>0</v>
      </c>
      <c r="O139" s="338">
        <f t="shared" ref="O139:P139" si="13">O124-O154</f>
        <v>0</v>
      </c>
      <c r="P139" s="338">
        <f t="shared" si="13"/>
        <v>0</v>
      </c>
      <c r="Q139" s="338" t="s">
        <v>286</v>
      </c>
      <c r="R139" s="338">
        <f t="shared" ref="R139" si="14">R124-R154</f>
        <v>0</v>
      </c>
      <c r="S139" s="338" t="s">
        <v>286</v>
      </c>
      <c r="T139" s="340">
        <f t="shared" si="6"/>
        <v>0</v>
      </c>
      <c r="U139" s="339">
        <f t="shared" si="7"/>
        <v>0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5">IFERROR(H142+J142+L142+N142+P142+R142+0+0,"-")</f>
        <v>-</v>
      </c>
      <c r="U142" s="339" t="str">
        <f t="shared" ref="U142:U164" si="16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5"/>
        <v>-</v>
      </c>
      <c r="U143" s="339" t="str">
        <f t="shared" si="16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14.413298738000002</v>
      </c>
      <c r="E144" s="338">
        <v>18.108856366000008</v>
      </c>
      <c r="F144" s="338">
        <v>23.248931512967857</v>
      </c>
      <c r="G144" s="338">
        <v>155.43246533208588</v>
      </c>
      <c r="H144" s="338">
        <v>11.404371080609119</v>
      </c>
      <c r="I144" s="338">
        <f>I129-I159</f>
        <v>19.797538285930933</v>
      </c>
      <c r="J144" s="338">
        <v>12.926854517286833</v>
      </c>
      <c r="K144" s="338">
        <f>K129-K159</f>
        <v>8.2748230303906283</v>
      </c>
      <c r="L144" s="338">
        <v>14.478387599286201</v>
      </c>
      <c r="M144" s="338">
        <f>M129-M159</f>
        <v>10.950755560209195</v>
      </c>
      <c r="N144" s="338">
        <v>16.04574645304864</v>
      </c>
      <c r="O144" s="338">
        <f>O129-O159</f>
        <v>14.86874752957344</v>
      </c>
      <c r="P144" s="338">
        <f>P129-P159</f>
        <v>18.124205673018302</v>
      </c>
      <c r="Q144" s="338" t="s">
        <v>286</v>
      </c>
      <c r="R144" s="338">
        <f>R129-R159</f>
        <v>16.178432829845804</v>
      </c>
      <c r="S144" s="338" t="s">
        <v>286</v>
      </c>
      <c r="T144" s="340">
        <f t="shared" si="15"/>
        <v>89.157998153094894</v>
      </c>
      <c r="U144" s="339">
        <f t="shared" si="16"/>
        <v>53.891864406104197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13.395654066830303</v>
      </c>
      <c r="E145" s="338">
        <v>238.88338512999019</v>
      </c>
      <c r="F145" s="338">
        <v>8.9849614196121479</v>
      </c>
      <c r="G145" s="338">
        <v>-272.0213688679836</v>
      </c>
      <c r="H145" s="338">
        <v>450.56570511419966</v>
      </c>
      <c r="I145" s="338">
        <v>57.778387713524104</v>
      </c>
      <c r="J145" s="338">
        <v>613.37636101153146</v>
      </c>
      <c r="K145" s="338">
        <v>837.12664064117757</v>
      </c>
      <c r="L145" s="338">
        <v>792.25651044991071</v>
      </c>
      <c r="M145" s="338">
        <v>1169.0923873064132</v>
      </c>
      <c r="N145" s="338">
        <v>963.71572499689364</v>
      </c>
      <c r="O145" s="338">
        <v>1409.5094722969054</v>
      </c>
      <c r="P145" s="338">
        <v>1645.8510853066723</v>
      </c>
      <c r="Q145" s="338" t="s">
        <v>286</v>
      </c>
      <c r="R145" s="338">
        <v>1876.3346467828787</v>
      </c>
      <c r="S145" s="338" t="s">
        <v>286</v>
      </c>
      <c r="T145" s="340">
        <f t="shared" si="15"/>
        <v>6342.1000336620864</v>
      </c>
      <c r="U145" s="339">
        <f t="shared" si="16"/>
        <v>3473.5068879580203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5"/>
        <v>-</v>
      </c>
      <c r="U146" s="339" t="str">
        <f t="shared" si="16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5"/>
        <v>-</v>
      </c>
      <c r="U147" s="339" t="str">
        <f t="shared" si="16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5"/>
        <v>-</v>
      </c>
      <c r="U148" s="339" t="str">
        <f t="shared" si="16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5"/>
        <v>-</v>
      </c>
      <c r="U149" s="339" t="str">
        <f t="shared" si="16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5"/>
        <v>-</v>
      </c>
      <c r="U150" s="339" t="str">
        <f t="shared" si="16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-49.778778781169692</v>
      </c>
      <c r="E151" s="338">
        <v>89.04371583399012</v>
      </c>
      <c r="F151" s="338">
        <v>-175.61615635491478</v>
      </c>
      <c r="G151" s="338">
        <v>-289.53651249189767</v>
      </c>
      <c r="H151" s="338">
        <v>154.6723467586869</v>
      </c>
      <c r="I151" s="338">
        <v>-56.53913404499955</v>
      </c>
      <c r="J151" s="338">
        <v>497.54852787757522</v>
      </c>
      <c r="K151" s="338">
        <v>657.73441804673166</v>
      </c>
      <c r="L151" s="338">
        <v>668.35699570827387</v>
      </c>
      <c r="M151" s="338">
        <v>990.44693253398293</v>
      </c>
      <c r="N151" s="338">
        <v>834.48688711113368</v>
      </c>
      <c r="O151" s="338">
        <v>1286.3474612829295</v>
      </c>
      <c r="P151" s="338">
        <v>1509.6659833254719</v>
      </c>
      <c r="Q151" s="338" t="s">
        <v>286</v>
      </c>
      <c r="R151" s="338">
        <v>1721.596937770981</v>
      </c>
      <c r="S151" s="338" t="s">
        <v>286</v>
      </c>
      <c r="T151" s="340">
        <f t="shared" si="15"/>
        <v>5386.3276785521221</v>
      </c>
      <c r="U151" s="339">
        <f t="shared" si="16"/>
        <v>2877.9896778186449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5"/>
        <v>-</v>
      </c>
      <c r="U152" s="339" t="str">
        <f t="shared" si="16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5.5212378959999979</v>
      </c>
      <c r="E153" s="338">
        <v>77.404243832000006</v>
      </c>
      <c r="F153" s="338">
        <v>93.232564329444472</v>
      </c>
      <c r="G153" s="338">
        <v>140.81355193599998</v>
      </c>
      <c r="H153" s="338">
        <v>250.78413687568957</v>
      </c>
      <c r="I153" s="338">
        <v>74.338465492493356</v>
      </c>
      <c r="J153" s="338">
        <v>64.617612389190299</v>
      </c>
      <c r="K153" s="338">
        <v>168.4733670568192</v>
      </c>
      <c r="L153" s="338">
        <v>66.675248800189138</v>
      </c>
      <c r="M153" s="338">
        <v>158.97668818040145</v>
      </c>
      <c r="N153" s="338">
        <v>65.468041793728744</v>
      </c>
      <c r="O153" s="338">
        <v>90.907808011049369</v>
      </c>
      <c r="P153" s="338">
        <v>94.155360003593358</v>
      </c>
      <c r="Q153" s="338" t="s">
        <v>286</v>
      </c>
      <c r="R153" s="338">
        <v>106.20241052236064</v>
      </c>
      <c r="S153" s="338" t="s">
        <v>286</v>
      </c>
      <c r="T153" s="340">
        <f t="shared" si="15"/>
        <v>647.90281038475177</v>
      </c>
      <c r="U153" s="339">
        <f t="shared" si="16"/>
        <v>492.69632874076342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>
        <v>0</v>
      </c>
      <c r="H154" s="338">
        <v>0</v>
      </c>
      <c r="I154" s="338">
        <v>0</v>
      </c>
      <c r="J154" s="338">
        <v>0</v>
      </c>
      <c r="K154" s="338">
        <v>0</v>
      </c>
      <c r="L154" s="338">
        <v>0</v>
      </c>
      <c r="M154" s="338">
        <v>0</v>
      </c>
      <c r="N154" s="338">
        <v>0</v>
      </c>
      <c r="O154" s="338">
        <v>0</v>
      </c>
      <c r="P154" s="338">
        <v>0</v>
      </c>
      <c r="Q154" s="338" t="s">
        <v>286</v>
      </c>
      <c r="R154" s="338">
        <v>0</v>
      </c>
      <c r="S154" s="338" t="s">
        <v>286</v>
      </c>
      <c r="T154" s="340">
        <f t="shared" si="15"/>
        <v>0</v>
      </c>
      <c r="U154" s="339">
        <f t="shared" si="16"/>
        <v>0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5"/>
        <v>-</v>
      </c>
      <c r="U155" s="339" t="str">
        <f t="shared" si="16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5"/>
        <v>-</v>
      </c>
      <c r="U156" s="339" t="str">
        <f t="shared" si="16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5"/>
        <v>-</v>
      </c>
      <c r="U157" s="339" t="str">
        <f t="shared" si="16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5"/>
        <v>-</v>
      </c>
      <c r="U158" s="339" t="str">
        <f t="shared" si="16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57.653194952</v>
      </c>
      <c r="E159" s="338">
        <v>72.435425464000019</v>
      </c>
      <c r="F159" s="338">
        <v>91.368553445080494</v>
      </c>
      <c r="G159" s="338">
        <v>-123.29840831208588</v>
      </c>
      <c r="H159" s="338">
        <v>45.109221479824242</v>
      </c>
      <c r="I159" s="338">
        <v>39.979056266030298</v>
      </c>
      <c r="J159" s="338">
        <v>51.210220744765302</v>
      </c>
      <c r="K159" s="338">
        <v>10.918855537626779</v>
      </c>
      <c r="L159" s="338">
        <v>57.224265941450547</v>
      </c>
      <c r="M159" s="338">
        <v>19.668766592028778</v>
      </c>
      <c r="N159" s="338">
        <v>63.760796092032635</v>
      </c>
      <c r="O159" s="338">
        <v>32.25420300292636</v>
      </c>
      <c r="P159" s="338">
        <v>42.029741977607188</v>
      </c>
      <c r="Q159" s="338" t="s">
        <v>286</v>
      </c>
      <c r="R159" s="338">
        <v>48.535298489537396</v>
      </c>
      <c r="S159" s="338" t="s">
        <v>286</v>
      </c>
      <c r="T159" s="340">
        <f t="shared" si="15"/>
        <v>307.86954472521728</v>
      </c>
      <c r="U159" s="339">
        <f t="shared" si="16"/>
        <v>102.82088139861222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24.92291506250104</v>
      </c>
      <c r="E160" s="338">
        <v>238.88338515977924</v>
      </c>
      <c r="F160" s="338">
        <v>8.9849614196121479</v>
      </c>
      <c r="G160" s="338" t="s">
        <v>286</v>
      </c>
      <c r="H160" s="338">
        <v>450.56570511419966</v>
      </c>
      <c r="I160" s="338">
        <v>57.778387713524104</v>
      </c>
      <c r="J160" s="338">
        <v>613.37636101153146</v>
      </c>
      <c r="K160" s="338">
        <v>837.12664064117757</v>
      </c>
      <c r="L160" s="338">
        <v>792.25651044991071</v>
      </c>
      <c r="M160" s="338">
        <v>1169.0923873064132</v>
      </c>
      <c r="N160" s="338">
        <v>963.71572499689364</v>
      </c>
      <c r="O160" s="338">
        <v>1409.5094722969054</v>
      </c>
      <c r="P160" s="338">
        <v>1645.8510853066723</v>
      </c>
      <c r="Q160" s="338" t="s">
        <v>286</v>
      </c>
      <c r="R160" s="338">
        <v>1876.3346467828787</v>
      </c>
      <c r="S160" s="338" t="s">
        <v>286</v>
      </c>
      <c r="T160" s="340">
        <f t="shared" si="15"/>
        <v>6342.1000336620864</v>
      </c>
      <c r="U160" s="339">
        <f t="shared" si="16"/>
        <v>3473.5068879580203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11.527261000000003</v>
      </c>
      <c r="E161" s="338">
        <v>110.4571373983334</v>
      </c>
      <c r="F161" s="338">
        <v>60.436437540000014</v>
      </c>
      <c r="G161" s="338" t="s">
        <v>286</v>
      </c>
      <c r="H161" s="338">
        <v>29.693333333333328</v>
      </c>
      <c r="I161" s="338">
        <v>19.74958533933334</v>
      </c>
      <c r="J161" s="338">
        <v>0</v>
      </c>
      <c r="K161" s="338">
        <v>114.65671650915252</v>
      </c>
      <c r="L161" s="338">
        <v>0</v>
      </c>
      <c r="M161" s="338">
        <v>118.86847746739905</v>
      </c>
      <c r="N161" s="338">
        <v>0</v>
      </c>
      <c r="O161" s="338">
        <v>123.57570190022368</v>
      </c>
      <c r="P161" s="338">
        <v>127.97892347439782</v>
      </c>
      <c r="Q161" s="338" t="s">
        <v>286</v>
      </c>
      <c r="R161" s="338">
        <v>145.39782720624464</v>
      </c>
      <c r="S161" s="338" t="s">
        <v>286</v>
      </c>
      <c r="T161" s="340">
        <f t="shared" si="15"/>
        <v>303.07008401397582</v>
      </c>
      <c r="U161" s="339">
        <f t="shared" si="16"/>
        <v>376.85048121610862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5"/>
        <v>0</v>
      </c>
      <c r="U162" s="339">
        <f t="shared" si="16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13.395654062501038</v>
      </c>
      <c r="E163" s="338">
        <v>128.42624776144584</v>
      </c>
      <c r="F163" s="338">
        <v>0</v>
      </c>
      <c r="G163" s="338" t="s">
        <v>286</v>
      </c>
      <c r="H163" s="338">
        <v>420.87237178086741</v>
      </c>
      <c r="I163" s="338">
        <v>38.028802374190768</v>
      </c>
      <c r="J163" s="338">
        <v>492.51821157406499</v>
      </c>
      <c r="K163" s="338">
        <v>667.82429270539808</v>
      </c>
      <c r="L163" s="338">
        <v>552.55479354463546</v>
      </c>
      <c r="M163" s="338">
        <v>785.03860927729261</v>
      </c>
      <c r="N163" s="338">
        <v>624.64924306512853</v>
      </c>
      <c r="O163" s="338">
        <v>891.82839382835925</v>
      </c>
      <c r="P163" s="338">
        <v>874.49681318196167</v>
      </c>
      <c r="Q163" s="338" t="s">
        <v>286</v>
      </c>
      <c r="R163" s="338">
        <v>1029.2671260558675</v>
      </c>
      <c r="S163" s="338" t="s">
        <v>286</v>
      </c>
      <c r="T163" s="340">
        <f t="shared" si="15"/>
        <v>3994.3585592025256</v>
      </c>
      <c r="U163" s="339">
        <f t="shared" si="16"/>
        <v>2382.7200981852407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0</v>
      </c>
      <c r="E164" s="358">
        <v>0</v>
      </c>
      <c r="F164" s="358">
        <v>0</v>
      </c>
      <c r="G164" s="358" t="s">
        <v>286</v>
      </c>
      <c r="H164" s="358">
        <v>0</v>
      </c>
      <c r="I164" s="358">
        <v>0</v>
      </c>
      <c r="J164" s="358">
        <v>120.85814943746647</v>
      </c>
      <c r="K164" s="358">
        <v>54.645631426626963</v>
      </c>
      <c r="L164" s="358">
        <v>239.70171690527525</v>
      </c>
      <c r="M164" s="358">
        <v>265.18530056172148</v>
      </c>
      <c r="N164" s="358">
        <v>339.06648193176511</v>
      </c>
      <c r="O164" s="358">
        <v>394.10537656832258</v>
      </c>
      <c r="P164" s="358">
        <v>643.37534865031284</v>
      </c>
      <c r="Q164" s="358" t="s">
        <v>286</v>
      </c>
      <c r="R164" s="358">
        <v>701.66969352076671</v>
      </c>
      <c r="S164" s="358" t="s">
        <v>286</v>
      </c>
      <c r="T164" s="343">
        <f t="shared" si="15"/>
        <v>2044.6713904455864</v>
      </c>
      <c r="U164" s="344">
        <f t="shared" si="16"/>
        <v>713.93630855667107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1518.688047204329</v>
      </c>
      <c r="E166" s="338">
        <v>1800.6473172002113</v>
      </c>
      <c r="F166" s="338">
        <v>1802.4642134861181</v>
      </c>
      <c r="G166" s="338">
        <v>1837.6951105331982</v>
      </c>
      <c r="H166" s="338">
        <v>2297.6527535114756</v>
      </c>
      <c r="I166" s="338">
        <f>I115+I107+I64</f>
        <v>2081.1828244224362</v>
      </c>
      <c r="J166" s="338">
        <v>2321.9981761740996</v>
      </c>
      <c r="K166" s="338">
        <f>K115+K107+K64</f>
        <v>2891.7893544217372</v>
      </c>
      <c r="L166" s="338">
        <v>2510.790693788972</v>
      </c>
      <c r="M166" s="338">
        <f>M115+M107+M64</f>
        <v>3192.9202100954099</v>
      </c>
      <c r="N166" s="338">
        <v>2658.771672052831</v>
      </c>
      <c r="O166" s="338">
        <f>O115+O107+O64</f>
        <v>3358.4720659750365</v>
      </c>
      <c r="P166" s="338">
        <f>P115+P107+P64</f>
        <v>3649.709672137501</v>
      </c>
      <c r="Q166" s="338" t="s">
        <v>286</v>
      </c>
      <c r="R166" s="338">
        <f>R115+R107+R64</f>
        <v>3970.2672764528461</v>
      </c>
      <c r="S166" s="338" t="s">
        <v>286</v>
      </c>
      <c r="T166" s="340">
        <f>IFERROR(H166+J166+L166+N166+P166+R166+0+0,"-")</f>
        <v>17409.190244117726</v>
      </c>
      <c r="U166" s="339">
        <f>IFERROR(I166+K166+M166+O166,"-")</f>
        <v>11524.364454914619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3899.6937439799999</v>
      </c>
      <c r="E167" s="338">
        <v>3896.2594313600002</v>
      </c>
      <c r="F167" s="338">
        <v>3767.5848131399998</v>
      </c>
      <c r="G167" s="338">
        <v>3767.5848131399998</v>
      </c>
      <c r="H167" s="338">
        <v>3963.5286894300002</v>
      </c>
      <c r="I167" s="338">
        <v>3363.102354547199</v>
      </c>
      <c r="J167" s="338">
        <v>3463.0245187800001</v>
      </c>
      <c r="K167" s="338">
        <v>3404.2030751771986</v>
      </c>
      <c r="L167" s="338">
        <v>2963.0245187800001</v>
      </c>
      <c r="M167" s="338">
        <v>3411.313657807199</v>
      </c>
      <c r="N167" s="338">
        <v>2178.0245187800001</v>
      </c>
      <c r="O167" s="338">
        <v>3410.8939390971991</v>
      </c>
      <c r="P167" s="338">
        <v>3410.8939390971996</v>
      </c>
      <c r="Q167" s="338" t="s">
        <v>286</v>
      </c>
      <c r="R167" s="338">
        <v>3410.8939390972</v>
      </c>
      <c r="S167" s="338" t="s">
        <v>286</v>
      </c>
      <c r="T167" s="340">
        <f>H167</f>
        <v>3963.5286894300002</v>
      </c>
      <c r="U167" s="339">
        <f>I167</f>
        <v>3363.102354547199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625.51430186000005</v>
      </c>
      <c r="E168" s="338">
        <v>2722.7135483400002</v>
      </c>
      <c r="F168" s="338">
        <v>689.52170954999974</v>
      </c>
      <c r="G168" s="338">
        <v>689.52170954999974</v>
      </c>
      <c r="H168" s="338">
        <v>3707.8820106600001</v>
      </c>
      <c r="I168" s="338">
        <v>1065.1703688599998</v>
      </c>
      <c r="J168" s="338">
        <v>789.28920599999981</v>
      </c>
      <c r="K168" s="338">
        <v>2023.0140474299999</v>
      </c>
      <c r="L168" s="338">
        <v>1035</v>
      </c>
      <c r="M168" s="338">
        <v>474.91793826999981</v>
      </c>
      <c r="N168" s="338">
        <v>2134.0918439799998</v>
      </c>
      <c r="O168" s="338">
        <v>1060.2917413</v>
      </c>
      <c r="P168" s="338">
        <v>2023.0140474299999</v>
      </c>
      <c r="Q168" s="338" t="s">
        <v>286</v>
      </c>
      <c r="R168" s="338">
        <v>2023.0140474299999</v>
      </c>
      <c r="S168" s="338" t="s">
        <v>286</v>
      </c>
      <c r="T168" s="340">
        <f>H168</f>
        <v>3707.8820106600001</v>
      </c>
      <c r="U168" s="339">
        <f>I168</f>
        <v>1065.1703688599998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3568.9613708300003</v>
      </c>
      <c r="E169" s="338">
        <v>3767.5848131399998</v>
      </c>
      <c r="F169" s="338">
        <v>3963.5286894300002</v>
      </c>
      <c r="G169" s="338">
        <v>3363.1023545599992</v>
      </c>
      <c r="H169" s="338">
        <v>3463.0245187800001</v>
      </c>
      <c r="I169" s="338">
        <v>3404.2030751771986</v>
      </c>
      <c r="J169" s="338">
        <v>2963.0245187800001</v>
      </c>
      <c r="K169" s="338">
        <v>3411.313657807199</v>
      </c>
      <c r="L169" s="338">
        <v>2178.0245187800001</v>
      </c>
      <c r="M169" s="338">
        <v>3410.8939390971991</v>
      </c>
      <c r="N169" s="338">
        <v>998.02451877999999</v>
      </c>
      <c r="O169" s="338">
        <v>3410.8939390971996</v>
      </c>
      <c r="P169" s="338">
        <v>3410.8939390972</v>
      </c>
      <c r="Q169" s="338" t="s">
        <v>286</v>
      </c>
      <c r="R169" s="338">
        <v>3410.8939390972</v>
      </c>
      <c r="S169" s="338" t="s">
        <v>286</v>
      </c>
      <c r="T169" s="340">
        <f>R169</f>
        <v>3410.8939390972</v>
      </c>
      <c r="U169" s="339">
        <f>O168</f>
        <v>1060.2917413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2722.7135483400002</v>
      </c>
      <c r="E170" s="338">
        <v>689.52170954999974</v>
      </c>
      <c r="F170" s="338">
        <v>3707.8820106600001</v>
      </c>
      <c r="G170" s="338">
        <v>1065.1703688599998</v>
      </c>
      <c r="H170" s="338">
        <v>789.28920599999981</v>
      </c>
      <c r="I170" s="338">
        <v>2023.0140474299999</v>
      </c>
      <c r="J170" s="338">
        <v>1035</v>
      </c>
      <c r="K170" s="338">
        <v>474.91793826999981</v>
      </c>
      <c r="L170" s="338">
        <v>2134.0918439799998</v>
      </c>
      <c r="M170" s="338">
        <v>1060.2917413</v>
      </c>
      <c r="N170" s="338">
        <v>289.28920599999975</v>
      </c>
      <c r="O170" s="338">
        <v>2023.0140474299999</v>
      </c>
      <c r="P170" s="338">
        <v>2023.0140474299999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3410.8939390971996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2.3500292752023095</v>
      </c>
      <c r="E171" s="358">
        <v>2.0923502215848346</v>
      </c>
      <c r="F171" s="358">
        <v>2.1989500039860435</v>
      </c>
      <c r="G171" s="358">
        <f>G169/G166</f>
        <v>1.8300654636797784</v>
      </c>
      <c r="H171" s="358">
        <v>1.5072009960980834</v>
      </c>
      <c r="I171" s="358">
        <f>I169/I166</f>
        <v>1.6357059241645064</v>
      </c>
      <c r="J171" s="358">
        <v>1.2760666865217372</v>
      </c>
      <c r="K171" s="358">
        <f>K169/K166</f>
        <v>1.1796549608950855</v>
      </c>
      <c r="L171" s="358">
        <v>0.86746558531057694</v>
      </c>
      <c r="M171" s="358">
        <f>M169/M166</f>
        <v>1.0682678284012852</v>
      </c>
      <c r="N171" s="358">
        <v>0.37537052514533065</v>
      </c>
      <c r="O171" s="358">
        <f>O169/O166</f>
        <v>1.0156088459550561</v>
      </c>
      <c r="P171" s="358">
        <f>P169/P166</f>
        <v>0.93456582728663029</v>
      </c>
      <c r="Q171" s="358" t="s">
        <v>286</v>
      </c>
      <c r="R171" s="358">
        <f>R169/R166</f>
        <v>0.85910940034863181</v>
      </c>
      <c r="S171" s="358" t="s">
        <v>286</v>
      </c>
      <c r="T171" s="343">
        <f>T169/T166</f>
        <v>0.19592490467784301</v>
      </c>
      <c r="U171" s="344">
        <f>U169/U166</f>
        <v>9.2004356981944771E-2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10227.119203239998</v>
      </c>
      <c r="E173" s="345">
        <v>11603.679713500003</v>
      </c>
      <c r="F173" s="345">
        <v>12269.326740027805</v>
      </c>
      <c r="G173" s="345">
        <v>12446.660508442999</v>
      </c>
      <c r="H173" s="345">
        <v>12887.461182043242</v>
      </c>
      <c r="I173" s="345">
        <f>I179+I181+I182+I187+I190</f>
        <v>13455.749174066461</v>
      </c>
      <c r="J173" s="345">
        <v>13611.862109670374</v>
      </c>
      <c r="K173" s="345">
        <f>K179+K181+K182+K187+K190</f>
        <v>15235.155663509659</v>
      </c>
      <c r="L173" s="345">
        <v>14310.246321983928</v>
      </c>
      <c r="M173" s="345">
        <f>M179+M181+M182+M187+M190</f>
        <v>16346.171402393193</v>
      </c>
      <c r="N173" s="345">
        <v>14952.88736778306</v>
      </c>
      <c r="O173" s="345">
        <f>O179+O181+O182+O187+O190</f>
        <v>17217.840708804295</v>
      </c>
      <c r="P173" s="345">
        <f>P179+P181+P182+P187+P190</f>
        <v>18141.28866820308</v>
      </c>
      <c r="Q173" s="345" t="s">
        <v>286</v>
      </c>
      <c r="R173" s="345">
        <f>R179+R181+R182+R187+R190</f>
        <v>19130.438861727274</v>
      </c>
      <c r="S173" s="345" t="s">
        <v>286</v>
      </c>
      <c r="T173" s="336">
        <f t="shared" ref="T173:T204" si="17">IFERROR(H173+J173+L173+N173+P173+R173+0+0,"-")</f>
        <v>93034.18451141096</v>
      </c>
      <c r="U173" s="337">
        <f t="shared" ref="U173:U204" si="18">IFERROR(I173+K173+M173+O173,"-")</f>
        <v>62254.916948773607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7"/>
        <v>-</v>
      </c>
      <c r="U174" s="339" t="str">
        <f t="shared" si="18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7"/>
        <v>-</v>
      </c>
      <c r="U175" s="339" t="str">
        <f t="shared" si="18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7"/>
        <v>-</v>
      </c>
      <c r="U176" s="339" t="str">
        <f t="shared" si="18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7"/>
        <v>-</v>
      </c>
      <c r="U177" s="339" t="str">
        <f t="shared" si="18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7"/>
        <v>-</v>
      </c>
      <c r="U178" s="339" t="str">
        <f t="shared" si="18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9734.2029971800002</v>
      </c>
      <c r="E179" s="338">
        <v>10877.045574510001</v>
      </c>
      <c r="F179" s="338">
        <v>11411.34354143714</v>
      </c>
      <c r="G179" s="338">
        <v>11422.31142842</v>
      </c>
      <c r="H179" s="338">
        <v>12275.533852510072</v>
      </c>
      <c r="I179" s="338">
        <v>12759.780973616533</v>
      </c>
      <c r="J179" s="338">
        <v>12991.825139563065</v>
      </c>
      <c r="K179" s="338">
        <v>14441.263188965666</v>
      </c>
      <c r="L179" s="338">
        <v>13613.560071448503</v>
      </c>
      <c r="M179" s="338">
        <v>15508.239736915912</v>
      </c>
      <c r="N179" s="338">
        <v>14192.188027500513</v>
      </c>
      <c r="O179" s="338">
        <v>16340.092910292064</v>
      </c>
      <c r="P179" s="338">
        <v>17173.450810830327</v>
      </c>
      <c r="Q179" s="338" t="s">
        <v>286</v>
      </c>
      <c r="R179" s="338">
        <v>18127.818856009973</v>
      </c>
      <c r="S179" s="338" t="s">
        <v>286</v>
      </c>
      <c r="T179" s="340">
        <f t="shared" si="17"/>
        <v>88374.376757862454</v>
      </c>
      <c r="U179" s="339">
        <f t="shared" si="18"/>
        <v>59049.376809790178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7"/>
        <v>-</v>
      </c>
      <c r="U180" s="339" t="str">
        <f t="shared" si="18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198.81805169</v>
      </c>
      <c r="E181" s="338">
        <v>249.99626176999999</v>
      </c>
      <c r="F181" s="338">
        <v>264.08418287399957</v>
      </c>
      <c r="G181" s="338">
        <v>350.04077877999998</v>
      </c>
      <c r="H181" s="338">
        <v>182.50294334927003</v>
      </c>
      <c r="I181" s="338">
        <v>239.94541852792881</v>
      </c>
      <c r="J181" s="338">
        <v>148.36831277571426</v>
      </c>
      <c r="K181" s="338">
        <v>332.85873913679296</v>
      </c>
      <c r="L181" s="338">
        <v>153.42433559305232</v>
      </c>
      <c r="M181" s="338">
        <v>312.15997695904321</v>
      </c>
      <c r="N181" s="338">
        <v>153.42433559305232</v>
      </c>
      <c r="O181" s="338">
        <v>278.16022426074267</v>
      </c>
      <c r="P181" s="338">
        <v>284.01184404137149</v>
      </c>
      <c r="Q181" s="338" t="s">
        <v>286</v>
      </c>
      <c r="R181" s="338">
        <v>217.74308366849169</v>
      </c>
      <c r="S181" s="338" t="s">
        <v>286</v>
      </c>
      <c r="T181" s="340">
        <f t="shared" si="17"/>
        <v>1139.474855020952</v>
      </c>
      <c r="U181" s="339">
        <f t="shared" si="18"/>
        <v>1163.1243588845077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9.9645500000000008E-3</v>
      </c>
      <c r="E182" s="338">
        <v>9.4287499999999996E-3</v>
      </c>
      <c r="F182" s="338">
        <v>0</v>
      </c>
      <c r="G182" s="338">
        <v>1.1789966499999998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7"/>
        <v>0</v>
      </c>
      <c r="U182" s="339">
        <f t="shared" si="18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7"/>
        <v>-</v>
      </c>
      <c r="U183" s="339" t="str">
        <f t="shared" si="18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7"/>
        <v>-</v>
      </c>
      <c r="U184" s="339" t="str">
        <f t="shared" si="18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7"/>
        <v>-</v>
      </c>
      <c r="U185" s="339" t="str">
        <f t="shared" si="18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7"/>
        <v>-</v>
      </c>
      <c r="U186" s="339" t="str">
        <f t="shared" si="18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7"/>
        <v>0</v>
      </c>
      <c r="U187" s="339">
        <f t="shared" si="18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7"/>
        <v>0</v>
      </c>
      <c r="U188" s="339">
        <f t="shared" si="18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7"/>
        <v>0</v>
      </c>
      <c r="U189" s="339">
        <f t="shared" si="18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294.08818981999781</v>
      </c>
      <c r="E190" s="338">
        <v>476.6284484700019</v>
      </c>
      <c r="F190" s="338">
        <v>593.89901571666587</v>
      </c>
      <c r="G190" s="338">
        <v>673.12930459299969</v>
      </c>
      <c r="H190" s="338">
        <v>429.42438618390031</v>
      </c>
      <c r="I190" s="338">
        <v>456.02278192199981</v>
      </c>
      <c r="J190" s="338">
        <v>471.66865733159443</v>
      </c>
      <c r="K190" s="338">
        <v>461.03373540719946</v>
      </c>
      <c r="L190" s="338">
        <v>543.26191494237275</v>
      </c>
      <c r="M190" s="338">
        <v>525.77168851823831</v>
      </c>
      <c r="N190" s="338">
        <v>607.27500468949449</v>
      </c>
      <c r="O190" s="338">
        <v>599.58757425148895</v>
      </c>
      <c r="P190" s="338">
        <v>683.82601333138189</v>
      </c>
      <c r="Q190" s="338" t="s">
        <v>286</v>
      </c>
      <c r="R190" s="338">
        <v>784.87692204881193</v>
      </c>
      <c r="S190" s="338" t="s">
        <v>286</v>
      </c>
      <c r="T190" s="340">
        <f t="shared" si="17"/>
        <v>3520.3328985275562</v>
      </c>
      <c r="U190" s="339">
        <f t="shared" si="18"/>
        <v>2042.4157800989265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9044.2332891599999</v>
      </c>
      <c r="E191" s="338">
        <v>10519.394674230005</v>
      </c>
      <c r="F191" s="338">
        <v>10909.962701597698</v>
      </c>
      <c r="G191" s="338">
        <v>11511.86723048</v>
      </c>
      <c r="H191" s="338">
        <v>11340.508068723268</v>
      </c>
      <c r="I191" s="338">
        <v>12314.555279893526</v>
      </c>
      <c r="J191" s="338">
        <v>11665.75662530113</v>
      </c>
      <c r="K191" s="338">
        <v>13372.857605119823</v>
      </c>
      <c r="L191" s="338">
        <v>12147.311486618541</v>
      </c>
      <c r="M191" s="338">
        <v>14164.752227618761</v>
      </c>
      <c r="N191" s="338">
        <v>12373.968337806309</v>
      </c>
      <c r="O191" s="338">
        <v>14665.760358697693</v>
      </c>
      <c r="P191" s="338">
        <v>15338.616640720349</v>
      </c>
      <c r="Q191" s="338" t="s">
        <v>286</v>
      </c>
      <c r="R191" s="338">
        <v>15977.561043423009</v>
      </c>
      <c r="S191" s="338" t="s">
        <v>286</v>
      </c>
      <c r="T191" s="340">
        <f t="shared" si="17"/>
        <v>78843.722202592602</v>
      </c>
      <c r="U191" s="339">
        <f t="shared" si="18"/>
        <v>54517.9254713298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7"/>
        <v>0</v>
      </c>
      <c r="U192" s="339">
        <f t="shared" si="18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1993.83881477</v>
      </c>
      <c r="E193" s="338">
        <v>2246.7445232</v>
      </c>
      <c r="F193" s="338">
        <v>2330.7005709584651</v>
      </c>
      <c r="G193" s="338">
        <v>2141.9026932300003</v>
      </c>
      <c r="H193" s="338">
        <v>2466.1187360479139</v>
      </c>
      <c r="I193" s="338">
        <f>I194+I195+I196</f>
        <v>2479.8093543307573</v>
      </c>
      <c r="J193" s="338">
        <v>2567.8574547944845</v>
      </c>
      <c r="K193" s="338">
        <f>K194+K195+K196</f>
        <v>2614.6496422299297</v>
      </c>
      <c r="L193" s="338">
        <v>2673.543548940565</v>
      </c>
      <c r="M193" s="338">
        <f>M194+M195+M196</f>
        <v>2701.8533380037588</v>
      </c>
      <c r="N193" s="338">
        <v>2783.5777776163104</v>
      </c>
      <c r="O193" s="338">
        <f>O194+O195+O196</f>
        <v>2804.3644001442412</v>
      </c>
      <c r="P193" s="338">
        <f>P194+P195+P196</f>
        <v>2912.2299906611388</v>
      </c>
      <c r="Q193" s="338" t="s">
        <v>286</v>
      </c>
      <c r="R193" s="338">
        <f>R194+R195+R196</f>
        <v>3028.4336925409098</v>
      </c>
      <c r="S193" s="338" t="s">
        <v>286</v>
      </c>
      <c r="T193" s="340">
        <f t="shared" si="17"/>
        <v>16431.761200601322</v>
      </c>
      <c r="U193" s="339">
        <f t="shared" si="18"/>
        <v>10600.676734708686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7"/>
        <v>0</v>
      </c>
      <c r="U194" s="339">
        <f t="shared" si="18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7"/>
        <v>0</v>
      </c>
      <c r="U195" s="339">
        <f t="shared" si="18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1993.83881477</v>
      </c>
      <c r="E196" s="338">
        <v>2246.7445232</v>
      </c>
      <c r="F196" s="338">
        <v>2330.7005709584651</v>
      </c>
      <c r="G196" s="338">
        <v>2141.9026932300003</v>
      </c>
      <c r="H196" s="338">
        <v>2466.1187360479139</v>
      </c>
      <c r="I196" s="338">
        <v>2479.8093543307573</v>
      </c>
      <c r="J196" s="338">
        <v>2567.8574547944845</v>
      </c>
      <c r="K196" s="338">
        <v>2614.6496422299297</v>
      </c>
      <c r="L196" s="338">
        <v>2673.543548940565</v>
      </c>
      <c r="M196" s="338">
        <v>2701.8533380037588</v>
      </c>
      <c r="N196" s="338">
        <v>2783.5777776163104</v>
      </c>
      <c r="O196" s="338">
        <v>2804.3644001442412</v>
      </c>
      <c r="P196" s="338">
        <v>2912.2299906611388</v>
      </c>
      <c r="Q196" s="338" t="s">
        <v>286</v>
      </c>
      <c r="R196" s="338">
        <v>3028.4336925409098</v>
      </c>
      <c r="S196" s="338" t="s">
        <v>286</v>
      </c>
      <c r="T196" s="340">
        <f t="shared" si="17"/>
        <v>16431.761200601322</v>
      </c>
      <c r="U196" s="339">
        <f t="shared" si="18"/>
        <v>10600.676734708686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1467.8336022299998</v>
      </c>
      <c r="E197" s="338">
        <v>1917.95927955</v>
      </c>
      <c r="F197" s="338">
        <v>1985.8550015040234</v>
      </c>
      <c r="G197" s="338">
        <v>2008.7651010800002</v>
      </c>
      <c r="H197" s="338">
        <v>2112.4338782071482</v>
      </c>
      <c r="I197" s="338">
        <v>2278.8826308218404</v>
      </c>
      <c r="J197" s="338">
        <v>2241.0985604965595</v>
      </c>
      <c r="K197" s="338">
        <v>2620.8653839113467</v>
      </c>
      <c r="L197" s="338">
        <v>2350.0235649561405</v>
      </c>
      <c r="M197" s="338">
        <v>2844.1217446206738</v>
      </c>
      <c r="N197" s="338">
        <v>2454.2863268401279</v>
      </c>
      <c r="O197" s="338">
        <v>2996.2886050842185</v>
      </c>
      <c r="P197" s="338">
        <v>3123.6593331658687</v>
      </c>
      <c r="Q197" s="338" t="s">
        <v>286</v>
      </c>
      <c r="R197" s="338">
        <v>3256.4445271118948</v>
      </c>
      <c r="S197" s="338" t="s">
        <v>286</v>
      </c>
      <c r="T197" s="340">
        <f t="shared" si="17"/>
        <v>15537.946190777739</v>
      </c>
      <c r="U197" s="339">
        <f t="shared" si="18"/>
        <v>10740.158364438079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584.68901140000003</v>
      </c>
      <c r="E198" s="338">
        <v>472.62470395000003</v>
      </c>
      <c r="F198" s="338">
        <v>331.09327276643177</v>
      </c>
      <c r="G198" s="338">
        <v>337.44664116000001</v>
      </c>
      <c r="H198" s="338">
        <v>360.34332256541506</v>
      </c>
      <c r="I198" s="338">
        <v>252.05757748811405</v>
      </c>
      <c r="J198" s="338">
        <v>376.41260177690623</v>
      </c>
      <c r="K198" s="338">
        <v>264.78414651019034</v>
      </c>
      <c r="L198" s="338">
        <v>391.94198807952341</v>
      </c>
      <c r="M198" s="338">
        <v>312.12004395309833</v>
      </c>
      <c r="N198" s="338">
        <v>407.65323904849544</v>
      </c>
      <c r="O198" s="338">
        <v>328.07077691872689</v>
      </c>
      <c r="P198" s="338">
        <v>341.15383339943253</v>
      </c>
      <c r="Q198" s="338" t="s">
        <v>286</v>
      </c>
      <c r="R198" s="338">
        <v>355.99906332180927</v>
      </c>
      <c r="S198" s="338" t="s">
        <v>286</v>
      </c>
      <c r="T198" s="340">
        <f t="shared" si="17"/>
        <v>2233.5040481915821</v>
      </c>
      <c r="U198" s="339">
        <f t="shared" si="18"/>
        <v>1157.0325448701296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7"/>
        <v>-</v>
      </c>
      <c r="U199" s="339" t="str">
        <f t="shared" si="18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1612.62546118</v>
      </c>
      <c r="E200" s="338">
        <v>1917.9261025200001</v>
      </c>
      <c r="F200" s="338">
        <v>2141.9576602319767</v>
      </c>
      <c r="G200" s="338">
        <v>2389.0489213000001</v>
      </c>
      <c r="H200" s="338">
        <v>2024.7152106757762</v>
      </c>
      <c r="I200" s="338">
        <v>2503.1219461592573</v>
      </c>
      <c r="J200" s="338">
        <v>2107.5191927930932</v>
      </c>
      <c r="K200" s="338">
        <v>2700.7944375187458</v>
      </c>
      <c r="L200" s="338">
        <v>2194.6199605048173</v>
      </c>
      <c r="M200" s="338">
        <v>2808.8262150194955</v>
      </c>
      <c r="N200" s="338">
        <v>2281.0847589250084</v>
      </c>
      <c r="O200" s="338">
        <v>2921.1792636202745</v>
      </c>
      <c r="P200" s="338">
        <v>3038.0264341650854</v>
      </c>
      <c r="Q200" s="338" t="s">
        <v>286</v>
      </c>
      <c r="R200" s="338">
        <v>3129.7483046234829</v>
      </c>
      <c r="S200" s="338" t="s">
        <v>286</v>
      </c>
      <c r="T200" s="340">
        <f t="shared" si="17"/>
        <v>14775.713861687263</v>
      </c>
      <c r="U200" s="339">
        <f t="shared" si="18"/>
        <v>10933.921862317773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355.54671465999996</v>
      </c>
      <c r="E201" s="338">
        <v>639.77262127999995</v>
      </c>
      <c r="F201" s="338">
        <v>698.87587391580155</v>
      </c>
      <c r="G201" s="338">
        <v>705.46694089999994</v>
      </c>
      <c r="H201" s="338">
        <v>735.60199191808169</v>
      </c>
      <c r="I201" s="338">
        <v>826.11558794912412</v>
      </c>
      <c r="J201" s="338">
        <v>654.91251336899052</v>
      </c>
      <c r="K201" s="338">
        <v>832.21989216542397</v>
      </c>
      <c r="L201" s="338">
        <v>796.19045111677929</v>
      </c>
      <c r="M201" s="338">
        <v>865.50868785204113</v>
      </c>
      <c r="N201" s="338">
        <v>769.36910117049467</v>
      </c>
      <c r="O201" s="338">
        <v>900.12903536612259</v>
      </c>
      <c r="P201" s="338">
        <v>936.13419678076752</v>
      </c>
      <c r="Q201" s="338" t="s">
        <v>286</v>
      </c>
      <c r="R201" s="338">
        <v>951.44348460553874</v>
      </c>
      <c r="S201" s="338" t="s">
        <v>286</v>
      </c>
      <c r="T201" s="340">
        <f t="shared" si="17"/>
        <v>4843.6517389606524</v>
      </c>
      <c r="U201" s="339">
        <f t="shared" si="18"/>
        <v>3423.9732033327118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1017.5508766800001</v>
      </c>
      <c r="E202" s="338">
        <v>1113.7614011899998</v>
      </c>
      <c r="F202" s="338">
        <v>1032.2675437028006</v>
      </c>
      <c r="G202" s="338">
        <v>1160.4391909699998</v>
      </c>
      <c r="H202" s="338">
        <v>1303.2544263405571</v>
      </c>
      <c r="I202" s="338">
        <v>1332.3609569567766</v>
      </c>
      <c r="J202" s="338">
        <v>1374.8599307396637</v>
      </c>
      <c r="K202" s="338">
        <v>1648.0298316093351</v>
      </c>
      <c r="L202" s="338">
        <v>1484.5217125435024</v>
      </c>
      <c r="M202" s="338">
        <v>1746.5617536768441</v>
      </c>
      <c r="N202" s="338">
        <v>1584.9464019852196</v>
      </c>
      <c r="O202" s="338">
        <v>1850.3877986195675</v>
      </c>
      <c r="P202" s="338">
        <v>1994.6646260083264</v>
      </c>
      <c r="Q202" s="338" t="s">
        <v>286</v>
      </c>
      <c r="R202" s="338">
        <v>2168.2601944299631</v>
      </c>
      <c r="S202" s="338" t="s">
        <v>286</v>
      </c>
      <c r="T202" s="340">
        <f t="shared" si="17"/>
        <v>9910.5072920472303</v>
      </c>
      <c r="U202" s="339">
        <f t="shared" si="18"/>
        <v>6577.3403408625236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218.94449496999997</v>
      </c>
      <c r="E203" s="338">
        <v>343.48911727999996</v>
      </c>
      <c r="F203" s="338">
        <v>153.24539892110241</v>
      </c>
      <c r="G203" s="338">
        <v>252.06794695000002</v>
      </c>
      <c r="H203" s="338">
        <v>221.28600223620765</v>
      </c>
      <c r="I203" s="338">
        <v>334.53122626095723</v>
      </c>
      <c r="J203" s="338">
        <v>252.10226099917341</v>
      </c>
      <c r="K203" s="338">
        <v>429.89821923324371</v>
      </c>
      <c r="L203" s="338">
        <v>298.23173038342588</v>
      </c>
      <c r="M203" s="338">
        <v>437.63403535037133</v>
      </c>
      <c r="N203" s="338">
        <v>340.97495397509266</v>
      </c>
      <c r="O203" s="338">
        <v>478.17575655125546</v>
      </c>
      <c r="P203" s="338">
        <v>531.2502246169845</v>
      </c>
      <c r="Q203" s="338" t="s">
        <v>286</v>
      </c>
      <c r="R203" s="338">
        <v>611.16016447219704</v>
      </c>
      <c r="S203" s="338" t="s">
        <v>286</v>
      </c>
      <c r="T203" s="340">
        <f t="shared" si="17"/>
        <v>2255.0053366830812</v>
      </c>
      <c r="U203" s="339">
        <f t="shared" si="18"/>
        <v>1680.2392373958278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559.34695357000032</v>
      </c>
      <c r="E204" s="338">
        <v>584.56908041000042</v>
      </c>
      <c r="F204" s="338">
        <v>580.08286562152716</v>
      </c>
      <c r="G204" s="338">
        <v>609.67337526000028</v>
      </c>
      <c r="H204" s="338">
        <v>590.3646654626591</v>
      </c>
      <c r="I204" s="338">
        <v>638.5903527106866</v>
      </c>
      <c r="J204" s="338">
        <v>593.13304232494011</v>
      </c>
      <c r="K204" s="338">
        <v>705.86791023417572</v>
      </c>
      <c r="L204" s="338">
        <v>613.44136223669238</v>
      </c>
      <c r="M204" s="338">
        <v>761.31339296712076</v>
      </c>
      <c r="N204" s="338">
        <v>634.56201494491643</v>
      </c>
      <c r="O204" s="338">
        <v>807.31683614054373</v>
      </c>
      <c r="P204" s="338">
        <v>841.2355286649472</v>
      </c>
      <c r="Q204" s="338" t="s">
        <v>286</v>
      </c>
      <c r="R204" s="338">
        <v>823.11244897694814</v>
      </c>
      <c r="S204" s="338" t="s">
        <v>286</v>
      </c>
      <c r="T204" s="340">
        <f t="shared" si="17"/>
        <v>4095.8490626111034</v>
      </c>
      <c r="U204" s="339">
        <f t="shared" si="18"/>
        <v>2913.0884920525268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390.32359473999986</v>
      </c>
      <c r="E205" s="338">
        <v>414.11245956999994</v>
      </c>
      <c r="F205" s="338">
        <v>469.36234757745359</v>
      </c>
      <c r="G205" s="338">
        <v>533.20429029000013</v>
      </c>
      <c r="H205" s="338">
        <v>492.6671769019124</v>
      </c>
      <c r="I205" s="338">
        <v>521.05729074730652</v>
      </c>
      <c r="J205" s="338">
        <v>495.74381601861529</v>
      </c>
      <c r="K205" s="338">
        <v>522.27800151726319</v>
      </c>
      <c r="L205" s="338">
        <v>521.38669515294544</v>
      </c>
      <c r="M205" s="338">
        <v>587.84860154295507</v>
      </c>
      <c r="N205" s="338">
        <v>578.89857905116924</v>
      </c>
      <c r="O205" s="338">
        <v>658.75204870159234</v>
      </c>
      <c r="P205" s="338">
        <v>726.76493072080268</v>
      </c>
      <c r="Q205" s="338" t="s">
        <v>286</v>
      </c>
      <c r="R205" s="338">
        <v>801.79980550599635</v>
      </c>
      <c r="S205" s="338" t="s">
        <v>286</v>
      </c>
      <c r="T205" s="340">
        <f t="shared" ref="T205:T225" si="19">IFERROR(H205+J205+L205+N205+P205+R205+0+0,"-")</f>
        <v>3617.2610033514411</v>
      </c>
      <c r="U205" s="339">
        <f t="shared" ref="U205:U225" si="20">IFERROR(I205+K205+M205+O205,"-")</f>
        <v>2289.935942509117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35.469656860000001</v>
      </c>
      <c r="E206" s="338">
        <v>63.263375090000004</v>
      </c>
      <c r="F206" s="338">
        <v>97.31213003692001</v>
      </c>
      <c r="G206" s="338">
        <v>85.863170800000006</v>
      </c>
      <c r="H206" s="338">
        <v>91.038458299075998</v>
      </c>
      <c r="I206" s="338">
        <v>78.846525087732132</v>
      </c>
      <c r="J206" s="338">
        <v>91.481138972409312</v>
      </c>
      <c r="K206" s="338">
        <v>79.578900570756645</v>
      </c>
      <c r="L206" s="338">
        <v>83.153909489742674</v>
      </c>
      <c r="M206" s="338">
        <v>72.00819991028861</v>
      </c>
      <c r="N206" s="338">
        <v>79.154914359076002</v>
      </c>
      <c r="O206" s="338">
        <v>68.796193292117593</v>
      </c>
      <c r="P206" s="338">
        <v>69.619991964199784</v>
      </c>
      <c r="Q206" s="338" t="s">
        <v>286</v>
      </c>
      <c r="R206" s="338">
        <v>69.619991964199784</v>
      </c>
      <c r="S206" s="338" t="s">
        <v>286</v>
      </c>
      <c r="T206" s="340">
        <f t="shared" si="19"/>
        <v>484.06840504870365</v>
      </c>
      <c r="U206" s="339">
        <f t="shared" si="20"/>
        <v>299.22981886089502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391.08665401999997</v>
      </c>
      <c r="E207" s="338">
        <v>424.98833445999998</v>
      </c>
      <c r="F207" s="338">
        <v>597.40379763692897</v>
      </c>
      <c r="G207" s="338">
        <v>701.25430273999996</v>
      </c>
      <c r="H207" s="338">
        <v>590.80756785953042</v>
      </c>
      <c r="I207" s="338">
        <v>718.85746481000024</v>
      </c>
      <c r="J207" s="338">
        <v>351.28212448351456</v>
      </c>
      <c r="K207" s="338">
        <v>660.09353007999994</v>
      </c>
      <c r="L207" s="338">
        <v>259.26527312351448</v>
      </c>
      <c r="M207" s="338">
        <v>618.77292764000003</v>
      </c>
      <c r="N207" s="338">
        <v>190.49253784351447</v>
      </c>
      <c r="O207" s="338">
        <v>519.59884771000009</v>
      </c>
      <c r="P207" s="338">
        <v>520.50477718999991</v>
      </c>
      <c r="Q207" s="338" t="s">
        <v>286</v>
      </c>
      <c r="R207" s="338">
        <v>520.90262345999997</v>
      </c>
      <c r="S207" s="338" t="s">
        <v>286</v>
      </c>
      <c r="T207" s="340">
        <f t="shared" si="19"/>
        <v>2433.254903960074</v>
      </c>
      <c r="U207" s="339">
        <f t="shared" si="20"/>
        <v>2517.3227702400004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635.92194904999963</v>
      </c>
      <c r="E208" s="338">
        <v>723.67279301000224</v>
      </c>
      <c r="F208" s="338">
        <v>645.05163764536826</v>
      </c>
      <c r="G208" s="338">
        <v>838.80260275000148</v>
      </c>
      <c r="H208" s="338">
        <v>573.16263444519677</v>
      </c>
      <c r="I208" s="338">
        <v>684.85559283193061</v>
      </c>
      <c r="J208" s="338">
        <v>811.45624953195545</v>
      </c>
      <c r="K208" s="338">
        <v>723.69592877265768</v>
      </c>
      <c r="L208" s="338">
        <v>779.22302047431742</v>
      </c>
      <c r="M208" s="338">
        <v>845.81732243248484</v>
      </c>
      <c r="N208" s="338">
        <v>609.94268602197576</v>
      </c>
      <c r="O208" s="338">
        <v>810.87655310028856</v>
      </c>
      <c r="P208" s="338">
        <v>834.62299799978177</v>
      </c>
      <c r="Q208" s="338" t="s">
        <v>286</v>
      </c>
      <c r="R208" s="338">
        <v>871.79690688226594</v>
      </c>
      <c r="S208" s="338" t="s">
        <v>286</v>
      </c>
      <c r="T208" s="340">
        <f t="shared" si="19"/>
        <v>4480.2044953554923</v>
      </c>
      <c r="U208" s="339">
        <f t="shared" si="20"/>
        <v>3065.245397137362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0.61920000000000008</v>
      </c>
      <c r="E209" s="338">
        <v>0.69145201000000001</v>
      </c>
      <c r="F209" s="338">
        <v>3.207951964486182</v>
      </c>
      <c r="G209" s="338">
        <v>6.5941756199999997</v>
      </c>
      <c r="H209" s="338">
        <v>0</v>
      </c>
      <c r="I209" s="338">
        <f>I210+I211+I215</f>
        <v>2.6203220299999996</v>
      </c>
      <c r="J209" s="338">
        <v>0</v>
      </c>
      <c r="K209" s="338">
        <f>K210+K211+K215</f>
        <v>2.9216590634499999</v>
      </c>
      <c r="L209" s="338">
        <v>0</v>
      </c>
      <c r="M209" s="338">
        <f>M210+M211+M215</f>
        <v>3.1700000838432496</v>
      </c>
      <c r="N209" s="338">
        <v>0</v>
      </c>
      <c r="O209" s="338">
        <f>O210+O211+O215</f>
        <v>3.3760500892930607</v>
      </c>
      <c r="P209" s="338">
        <f>P210+P211+P215</f>
        <v>3.5279723433112484</v>
      </c>
      <c r="Q209" s="338" t="s">
        <v>286</v>
      </c>
      <c r="R209" s="338">
        <f>R210+R211+R215</f>
        <v>3.6867310987602546</v>
      </c>
      <c r="S209" s="338" t="s">
        <v>286</v>
      </c>
      <c r="T209" s="340">
        <f t="shared" si="19"/>
        <v>7.214703442071503</v>
      </c>
      <c r="U209" s="339">
        <f t="shared" si="20"/>
        <v>12.088031266586311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0.61920000000000008</v>
      </c>
      <c r="E210" s="338">
        <v>0.68111519999999992</v>
      </c>
      <c r="F210" s="338">
        <v>2.7254699999999996</v>
      </c>
      <c r="G210" s="338">
        <v>0</v>
      </c>
      <c r="H210" s="338">
        <v>0</v>
      </c>
      <c r="I210" s="338">
        <v>2.6203220299999996</v>
      </c>
      <c r="J210" s="338">
        <v>0</v>
      </c>
      <c r="K210" s="338">
        <v>2.9216590634499999</v>
      </c>
      <c r="L210" s="338">
        <v>0</v>
      </c>
      <c r="M210" s="338">
        <v>3.1700000838432496</v>
      </c>
      <c r="N210" s="338">
        <v>0</v>
      </c>
      <c r="O210" s="338">
        <v>3.3760500892930607</v>
      </c>
      <c r="P210" s="338">
        <v>3.5279723433112484</v>
      </c>
      <c r="Q210" s="338" t="s">
        <v>286</v>
      </c>
      <c r="R210" s="338">
        <v>3.5279723433112484</v>
      </c>
      <c r="S210" s="338" t="s">
        <v>286</v>
      </c>
      <c r="T210" s="340">
        <f t="shared" si="19"/>
        <v>7.0559446866224969</v>
      </c>
      <c r="U210" s="339">
        <f t="shared" si="20"/>
        <v>12.088031266586311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9"/>
        <v>0</v>
      </c>
      <c r="U211" s="339">
        <f t="shared" si="20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9"/>
        <v>0</v>
      </c>
      <c r="U212" s="339">
        <f t="shared" si="20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9"/>
        <v>0</v>
      </c>
      <c r="U213" s="339">
        <f t="shared" si="20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9"/>
        <v>0</v>
      </c>
      <c r="U214" s="339">
        <f t="shared" si="20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</v>
      </c>
      <c r="E215" s="338">
        <v>1.0336810000000085E-2</v>
      </c>
      <c r="F215" s="338">
        <v>0.4824819644861823</v>
      </c>
      <c r="G215" s="338">
        <v>6.5941756199999997</v>
      </c>
      <c r="H215" s="338">
        <v>0</v>
      </c>
      <c r="I215" s="338">
        <v>0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0.158758755449006</v>
      </c>
      <c r="S215" s="338" t="s">
        <v>286</v>
      </c>
      <c r="T215" s="340">
        <f t="shared" si="19"/>
        <v>0.158758755449006</v>
      </c>
      <c r="U215" s="339">
        <f t="shared" si="20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979.25790614000005</v>
      </c>
      <c r="E216" s="338">
        <v>1258.2336903800001</v>
      </c>
      <c r="F216" s="338">
        <v>1427.9406300599589</v>
      </c>
      <c r="G216" s="338">
        <v>1409.3707859200001</v>
      </c>
      <c r="H216" s="338">
        <v>1043.0974037856613</v>
      </c>
      <c r="I216" s="338">
        <f>I217+I224+I225</f>
        <v>1358.3143323541005</v>
      </c>
      <c r="J216" s="338">
        <v>964.16985311917063</v>
      </c>
      <c r="K216" s="338">
        <f>K217+K224+K225</f>
        <v>1198.7547997459199</v>
      </c>
      <c r="L216" s="338">
        <v>967.58048693547494</v>
      </c>
      <c r="M216" s="338">
        <f>M217+M224+M225</f>
        <v>1221.4661767686468</v>
      </c>
      <c r="N216" s="338">
        <v>967.58048693547505</v>
      </c>
      <c r="O216" s="338">
        <f>O217+O224+O225</f>
        <v>1250.0436447883189</v>
      </c>
      <c r="P216" s="338">
        <f>P217+P224+P225</f>
        <v>1276.3967382717021</v>
      </c>
      <c r="Q216" s="338" t="s">
        <v>286</v>
      </c>
      <c r="R216" s="338">
        <f>R217+R224+R225</f>
        <v>1303.3514222139775</v>
      </c>
      <c r="S216" s="338" t="s">
        <v>286</v>
      </c>
      <c r="T216" s="340">
        <f t="shared" si="19"/>
        <v>6522.1763912614615</v>
      </c>
      <c r="U216" s="339">
        <f t="shared" si="20"/>
        <v>5028.5789536569864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979.25790614000005</v>
      </c>
      <c r="E217" s="338">
        <v>1258.2336903800001</v>
      </c>
      <c r="F217" s="338">
        <v>1372.1004730599589</v>
      </c>
      <c r="G217" s="338">
        <v>1409.3707859200001</v>
      </c>
      <c r="H217" s="338">
        <v>955.06134878566127</v>
      </c>
      <c r="I217" s="338">
        <f>I218+I219+I220+I221+I222+I223</f>
        <v>1269.1265403541006</v>
      </c>
      <c r="J217" s="338">
        <v>955.5604441191706</v>
      </c>
      <c r="K217" s="338">
        <f>K218+K219+K220+K221+K222+K223</f>
        <v>1146.5841047459198</v>
      </c>
      <c r="L217" s="338">
        <v>967.58048693547494</v>
      </c>
      <c r="M217" s="338">
        <f>M218+M219+M220+M221+M222+M223</f>
        <v>1180.2153537686468</v>
      </c>
      <c r="N217" s="338">
        <v>967.58048693547505</v>
      </c>
      <c r="O217" s="338">
        <f>O218+O219+O220+O221+O222+O223</f>
        <v>1241.8823157883189</v>
      </c>
      <c r="P217" s="338">
        <f>P218+P219+P220+P221+P222+P223</f>
        <v>1276.3967382717021</v>
      </c>
      <c r="Q217" s="338" t="s">
        <v>286</v>
      </c>
      <c r="R217" s="338">
        <f>R218+R219+R220+R221+R222+R223</f>
        <v>1303.3514222139775</v>
      </c>
      <c r="S217" s="338" t="s">
        <v>286</v>
      </c>
      <c r="T217" s="340">
        <f t="shared" si="19"/>
        <v>6425.5309272614613</v>
      </c>
      <c r="U217" s="339">
        <f t="shared" si="20"/>
        <v>4837.8083146569861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383.49996530999994</v>
      </c>
      <c r="E218" s="338">
        <v>400.71494287999997</v>
      </c>
      <c r="F218" s="338">
        <v>698.25362005995919</v>
      </c>
      <c r="G218" s="338">
        <v>325.82034134000003</v>
      </c>
      <c r="H218" s="338">
        <v>483.40262878566136</v>
      </c>
      <c r="I218" s="338">
        <v>708.51577235410059</v>
      </c>
      <c r="J218" s="338">
        <v>680.44851211917057</v>
      </c>
      <c r="K218" s="338">
        <v>601.40641374591974</v>
      </c>
      <c r="L218" s="338">
        <v>567.39494793547499</v>
      </c>
      <c r="M218" s="338">
        <v>688.33171076864676</v>
      </c>
      <c r="N218" s="338">
        <v>665.584288935475</v>
      </c>
      <c r="O218" s="338">
        <v>948.6558697883188</v>
      </c>
      <c r="P218" s="338">
        <v>663.91281927170212</v>
      </c>
      <c r="Q218" s="338" t="s">
        <v>286</v>
      </c>
      <c r="R218" s="338">
        <v>1013.8570892139775</v>
      </c>
      <c r="S218" s="338" t="s">
        <v>286</v>
      </c>
      <c r="T218" s="340">
        <f t="shared" si="19"/>
        <v>4074.6002862614614</v>
      </c>
      <c r="U218" s="339">
        <f t="shared" si="20"/>
        <v>2946.909766656986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489.12462504999996</v>
      </c>
      <c r="E219" s="338">
        <v>746.87745551</v>
      </c>
      <c r="F219" s="338">
        <v>515.76413799999989</v>
      </c>
      <c r="G219" s="338">
        <v>746.01281419000009</v>
      </c>
      <c r="H219" s="338">
        <v>434.46706399999994</v>
      </c>
      <c r="I219" s="338">
        <v>502.75441699999999</v>
      </c>
      <c r="J219" s="338">
        <v>265.63474500000001</v>
      </c>
      <c r="K219" s="338">
        <v>536.10288099999991</v>
      </c>
      <c r="L219" s="338">
        <v>391.34655499999997</v>
      </c>
      <c r="M219" s="338">
        <v>491.88364300000001</v>
      </c>
      <c r="N219" s="338">
        <v>295.69668000000001</v>
      </c>
      <c r="O219" s="338">
        <v>293.22644600000001</v>
      </c>
      <c r="P219" s="338">
        <v>612.48391900000001</v>
      </c>
      <c r="Q219" s="338" t="s">
        <v>286</v>
      </c>
      <c r="R219" s="338">
        <v>289.49433299999998</v>
      </c>
      <c r="S219" s="338" t="s">
        <v>286</v>
      </c>
      <c r="T219" s="340">
        <f t="shared" si="19"/>
        <v>2289.1232959999998</v>
      </c>
      <c r="U219" s="339">
        <f t="shared" si="20"/>
        <v>1823.9673870000001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14.185558</v>
      </c>
      <c r="G220" s="338">
        <v>0</v>
      </c>
      <c r="H220" s="338">
        <v>1.5596559999999999</v>
      </c>
      <c r="I220" s="338">
        <v>13.944208999999999</v>
      </c>
      <c r="J220" s="338">
        <v>9.4771870000000007</v>
      </c>
      <c r="K220" s="338">
        <v>1.07481</v>
      </c>
      <c r="L220" s="338">
        <v>8.838984</v>
      </c>
      <c r="M220" s="338">
        <v>0</v>
      </c>
      <c r="N220" s="338">
        <v>6.299518</v>
      </c>
      <c r="O220" s="338">
        <v>0</v>
      </c>
      <c r="P220" s="338">
        <v>0</v>
      </c>
      <c r="Q220" s="338" t="s">
        <v>286</v>
      </c>
      <c r="R220" s="338">
        <v>0</v>
      </c>
      <c r="S220" s="338" t="s">
        <v>286</v>
      </c>
      <c r="T220" s="340">
        <f t="shared" si="19"/>
        <v>26.175345</v>
      </c>
      <c r="U220" s="339">
        <f t="shared" si="20"/>
        <v>15.019018999999998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36.130002619999999</v>
      </c>
      <c r="E221" s="338">
        <v>110.64129199</v>
      </c>
      <c r="F221" s="338">
        <v>143.89715699999999</v>
      </c>
      <c r="G221" s="338">
        <v>337.53763039</v>
      </c>
      <c r="H221" s="338">
        <v>35.631999999999998</v>
      </c>
      <c r="I221" s="338">
        <v>43.912142000000003</v>
      </c>
      <c r="J221" s="338">
        <v>0</v>
      </c>
      <c r="K221" s="338">
        <v>8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9"/>
        <v>35.631999999999998</v>
      </c>
      <c r="U221" s="339">
        <f t="shared" si="20"/>
        <v>51.912142000000003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0</v>
      </c>
      <c r="G222" s="338">
        <v>0</v>
      </c>
      <c r="H222" s="338">
        <v>0</v>
      </c>
      <c r="I222" s="338">
        <v>0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9"/>
        <v>0</v>
      </c>
      <c r="U222" s="339">
        <f t="shared" si="20"/>
        <v>0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70.503313160000033</v>
      </c>
      <c r="E223" s="338">
        <v>1.2789769243681803E-13</v>
      </c>
      <c r="F223" s="338">
        <v>0</v>
      </c>
      <c r="G223" s="338">
        <v>0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9"/>
        <v>0</v>
      </c>
      <c r="U223" s="339">
        <f t="shared" si="20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55.840156999999998</v>
      </c>
      <c r="G224" s="338">
        <v>0</v>
      </c>
      <c r="H224" s="338">
        <v>88.03605499999999</v>
      </c>
      <c r="I224" s="338">
        <v>89.187792000000002</v>
      </c>
      <c r="J224" s="338">
        <v>8.6094089999999994</v>
      </c>
      <c r="K224" s="338">
        <v>52.170695000000002</v>
      </c>
      <c r="L224" s="338">
        <v>0</v>
      </c>
      <c r="M224" s="338">
        <v>41.250822999999997</v>
      </c>
      <c r="N224" s="338">
        <v>0</v>
      </c>
      <c r="O224" s="338">
        <v>8.1613290000000003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9"/>
        <v>96.64546399999999</v>
      </c>
      <c r="U224" s="339">
        <f t="shared" si="20"/>
        <v>190.77063899999999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9"/>
        <v>0</v>
      </c>
      <c r="U225" s="339">
        <f t="shared" si="20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18.28675733</v>
      </c>
      <c r="E227" s="338">
        <v>13.36689125</v>
      </c>
      <c r="F227" s="338">
        <v>27.783855240000001</v>
      </c>
      <c r="G227" s="338">
        <v>3.9104412000000002</v>
      </c>
      <c r="H227" s="338">
        <v>20.384566700000001</v>
      </c>
      <c r="I227" s="338">
        <v>15.275750970000001</v>
      </c>
      <c r="J227" s="338">
        <v>11.034929119999999</v>
      </c>
      <c r="K227" s="338">
        <v>11.819097340000001</v>
      </c>
      <c r="L227" s="338">
        <v>7.4069335700000005</v>
      </c>
      <c r="M227" s="338">
        <v>11.47692015</v>
      </c>
      <c r="N227" s="338">
        <v>5.5296688500000002</v>
      </c>
      <c r="O227" s="338">
        <v>8.77533998</v>
      </c>
      <c r="P227" s="338">
        <v>7.8694104999999999</v>
      </c>
      <c r="Q227" s="338" t="s">
        <v>286</v>
      </c>
      <c r="R227" s="338">
        <v>7.4715642300000011</v>
      </c>
      <c r="S227" s="338" t="s">
        <v>286</v>
      </c>
      <c r="T227" s="340">
        <f t="shared" ref="T227:T256" si="21">IFERROR(H227+J227+L227+N227+P227+R227+0+0,"-")</f>
        <v>59.697072970000001</v>
      </c>
      <c r="U227" s="339">
        <f t="shared" ref="U227:U256" si="22">IFERROR(I227+K227+M227+O227,"-")</f>
        <v>47.34710844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540.81008509999992</v>
      </c>
      <c r="E228" s="338">
        <v>3617.6853470999999</v>
      </c>
      <c r="F228" s="338">
        <v>1035.4576736627271</v>
      </c>
      <c r="G228" s="338">
        <v>1046.36899339</v>
      </c>
      <c r="H228" s="338">
        <v>3243.1547379327276</v>
      </c>
      <c r="I228" s="338">
        <f>I229+I230+I234+I235+I238+I239+I240</f>
        <v>1102.9578833</v>
      </c>
      <c r="J228" s="338">
        <v>315.65284236363613</v>
      </c>
      <c r="K228" s="338">
        <f>K229+K230+K234+K235+K238+K239+K240</f>
        <v>2031.0140474299997</v>
      </c>
      <c r="L228" s="338">
        <v>271.27272727272725</v>
      </c>
      <c r="M228" s="338">
        <f>M229+M230+M234+M235+M238+M239+M240</f>
        <v>474.91793826999987</v>
      </c>
      <c r="N228" s="338">
        <v>975.36457125272727</v>
      </c>
      <c r="O228" s="338">
        <f>O229+O230+O234+O235+O238+O239+O240</f>
        <v>1060.2917413</v>
      </c>
      <c r="P228" s="338">
        <f>P229+P230+P234+P235+P238+P239+P240</f>
        <v>2023.0140474300001</v>
      </c>
      <c r="Q228" s="338" t="s">
        <v>286</v>
      </c>
      <c r="R228" s="338">
        <f>R229+R230+R234+R235+R238+R239+R240</f>
        <v>2023.0140474300001</v>
      </c>
      <c r="S228" s="338" t="s">
        <v>286</v>
      </c>
      <c r="T228" s="340">
        <f t="shared" si="21"/>
        <v>8851.472973681819</v>
      </c>
      <c r="U228" s="339">
        <f t="shared" si="22"/>
        <v>4669.1816103000001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35.382064499999998</v>
      </c>
      <c r="E229" s="338">
        <v>46.956109529999999</v>
      </c>
      <c r="F229" s="338">
        <v>35.272727272727273</v>
      </c>
      <c r="G229" s="338">
        <v>134.01948012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21"/>
        <v>104.18181818181819</v>
      </c>
      <c r="U229" s="339">
        <f t="shared" si="22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505.38888234999996</v>
      </c>
      <c r="E230" s="338">
        <v>3288.9753256700001</v>
      </c>
      <c r="F230" s="338">
        <v>1000.1609463899997</v>
      </c>
      <c r="G230" s="338">
        <v>600.56020526999998</v>
      </c>
      <c r="H230" s="338">
        <v>3207.8820106600001</v>
      </c>
      <c r="I230" s="338">
        <f>I231+I232+I233</f>
        <v>1102.9338832999999</v>
      </c>
      <c r="J230" s="338">
        <v>289.28920599999975</v>
      </c>
      <c r="K230" s="338">
        <f>K231+K232+K233</f>
        <v>2031.0140474299999</v>
      </c>
      <c r="L230" s="338">
        <v>250</v>
      </c>
      <c r="M230" s="338">
        <f>M231+M232+M233</f>
        <v>474.91793826999981</v>
      </c>
      <c r="N230" s="338">
        <v>954.09184398000002</v>
      </c>
      <c r="O230" s="338">
        <f>O231+O232+O233</f>
        <v>1060.2917413</v>
      </c>
      <c r="P230" s="338">
        <f>P231+P232+P233</f>
        <v>2023.0140474300001</v>
      </c>
      <c r="Q230" s="338" t="s">
        <v>286</v>
      </c>
      <c r="R230" s="338">
        <f>R231+R232+R233</f>
        <v>2023.0140474300001</v>
      </c>
      <c r="S230" s="338" t="s">
        <v>286</v>
      </c>
      <c r="T230" s="340">
        <f t="shared" si="21"/>
        <v>8747.291155500001</v>
      </c>
      <c r="U230" s="339">
        <f t="shared" si="22"/>
        <v>4669.1576102999998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9.7999989520758393E-7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21"/>
        <v>0</v>
      </c>
      <c r="U231" s="339">
        <f t="shared" si="22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197.02332199999998</v>
      </c>
      <c r="G232" s="338">
        <v>115.3802</v>
      </c>
      <c r="H232" s="338">
        <v>0</v>
      </c>
      <c r="I232" s="338">
        <v>42.642141999999993</v>
      </c>
      <c r="J232" s="338">
        <v>0</v>
      </c>
      <c r="K232" s="338">
        <v>8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21"/>
        <v>0</v>
      </c>
      <c r="U232" s="339">
        <f t="shared" si="22"/>
        <v>50.642141999999993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505.38888234999996</v>
      </c>
      <c r="E233" s="338">
        <v>3288.9753256700001</v>
      </c>
      <c r="F233" s="338">
        <v>803.13762340999983</v>
      </c>
      <c r="G233" s="338">
        <v>485.18000526999998</v>
      </c>
      <c r="H233" s="338">
        <v>3207.8820106600001</v>
      </c>
      <c r="I233" s="338">
        <v>1060.2917413</v>
      </c>
      <c r="J233" s="338">
        <v>289.28920599999975</v>
      </c>
      <c r="K233" s="338">
        <v>2023.0140474299999</v>
      </c>
      <c r="L233" s="338">
        <v>250</v>
      </c>
      <c r="M233" s="338">
        <v>474.91793826999981</v>
      </c>
      <c r="N233" s="338">
        <v>954.09184398000002</v>
      </c>
      <c r="O233" s="338">
        <v>1060.2917413</v>
      </c>
      <c r="P233" s="338">
        <v>2023.0140474300001</v>
      </c>
      <c r="Q233" s="338" t="s">
        <v>286</v>
      </c>
      <c r="R233" s="338">
        <v>2023.0140474300001</v>
      </c>
      <c r="S233" s="338" t="s">
        <v>286</v>
      </c>
      <c r="T233" s="340">
        <f t="shared" si="21"/>
        <v>8747.291155500001</v>
      </c>
      <c r="U233" s="339">
        <f t="shared" si="22"/>
        <v>4618.5154683000001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21"/>
        <v>0</v>
      </c>
      <c r="U234" s="339">
        <f t="shared" si="22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281.74588389999997</v>
      </c>
      <c r="F235" s="338">
        <v>0</v>
      </c>
      <c r="G235" s="338">
        <v>311.78737599999999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21"/>
        <v>0</v>
      </c>
      <c r="U235" s="339">
        <f t="shared" si="22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281.74588389999997</v>
      </c>
      <c r="F236" s="338">
        <v>0</v>
      </c>
      <c r="G236" s="338">
        <v>311.78737599999999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21"/>
        <v>0</v>
      </c>
      <c r="U236" s="339">
        <f t="shared" si="22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21"/>
        <v>0</v>
      </c>
      <c r="U237" s="339">
        <f t="shared" si="22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21"/>
        <v>0</v>
      </c>
      <c r="U238" s="339">
        <f t="shared" si="22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21"/>
        <v>0</v>
      </c>
      <c r="U239" s="339">
        <f t="shared" si="22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3.913824999997928E-2</v>
      </c>
      <c r="E240" s="338">
        <v>8.0279999995696016E-3</v>
      </c>
      <c r="F240" s="338">
        <v>2.4000000000021827E-2</v>
      </c>
      <c r="G240" s="338">
        <v>1.9320000000107029E-3</v>
      </c>
      <c r="H240" s="338">
        <v>-2.1100277081131936E-13</v>
      </c>
      <c r="I240" s="338">
        <v>2.4000000000029102E-2</v>
      </c>
      <c r="J240" s="338">
        <v>0</v>
      </c>
      <c r="K240" s="338">
        <v>-1.7462298274040223E-13</v>
      </c>
      <c r="L240" s="338">
        <v>0</v>
      </c>
      <c r="M240" s="338">
        <v>4.3655745685100556E-14</v>
      </c>
      <c r="N240" s="338">
        <v>0</v>
      </c>
      <c r="O240" s="338">
        <v>-2.9103830456733704E-14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21"/>
        <v>-2.4010660126805307E-13</v>
      </c>
      <c r="U240" s="339">
        <f t="shared" si="22"/>
        <v>2.3999999999869029E-2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913.01958577000005</v>
      </c>
      <c r="E241" s="338">
        <v>3715.5385496499998</v>
      </c>
      <c r="F241" s="338">
        <v>931.56387117144573</v>
      </c>
      <c r="G241" s="338">
        <v>1442.6586452199999</v>
      </c>
      <c r="H241" s="338">
        <v>3707.8820106600001</v>
      </c>
      <c r="I241" s="338">
        <f>I242+I246+I247</f>
        <v>1060.2917413</v>
      </c>
      <c r="J241" s="338">
        <v>1210.161577780867</v>
      </c>
      <c r="K241" s="338">
        <f>K242+K246+K247</f>
        <v>2061.0428498041906</v>
      </c>
      <c r="L241" s="338">
        <v>1527.5182115740647</v>
      </c>
      <c r="M241" s="338">
        <f>M242+M246+M247</f>
        <v>1142.7422309753979</v>
      </c>
      <c r="N241" s="338">
        <v>2686.6466375246355</v>
      </c>
      <c r="O241" s="338">
        <f>O242+O246+O247</f>
        <v>1845.3303505772926</v>
      </c>
      <c r="P241" s="338">
        <f>P242+P246+P247</f>
        <v>2914.842441258359</v>
      </c>
      <c r="Q241" s="338" t="s">
        <v>286</v>
      </c>
      <c r="R241" s="338">
        <f>R242+R246+R247</f>
        <v>2897.5108606119616</v>
      </c>
      <c r="S241" s="338" t="s">
        <v>286</v>
      </c>
      <c r="T241" s="340">
        <f t="shared" si="21"/>
        <v>14944.561739409888</v>
      </c>
      <c r="U241" s="339">
        <f t="shared" si="22"/>
        <v>6109.4071726568818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832.68694288000006</v>
      </c>
      <c r="E242" s="338">
        <v>3702.1582095699996</v>
      </c>
      <c r="F242" s="338">
        <v>803.13762340999983</v>
      </c>
      <c r="G242" s="338">
        <v>1315.32458127</v>
      </c>
      <c r="H242" s="338">
        <v>3707.8820106600001</v>
      </c>
      <c r="I242" s="338">
        <v>1060.2917413</v>
      </c>
      <c r="J242" s="338">
        <v>789.28920599999981</v>
      </c>
      <c r="K242" s="338">
        <v>2023.0140474299999</v>
      </c>
      <c r="L242" s="338">
        <v>1035</v>
      </c>
      <c r="M242" s="338">
        <v>474.91793826999981</v>
      </c>
      <c r="N242" s="338">
        <v>2134.0918439799998</v>
      </c>
      <c r="O242" s="338">
        <v>1060.2917413</v>
      </c>
      <c r="P242" s="338">
        <v>2023.0140474299999</v>
      </c>
      <c r="Q242" s="338" t="s">
        <v>286</v>
      </c>
      <c r="R242" s="338">
        <v>2023.0140474299999</v>
      </c>
      <c r="S242" s="338" t="s">
        <v>286</v>
      </c>
      <c r="T242" s="340">
        <f t="shared" si="21"/>
        <v>11712.291155500001</v>
      </c>
      <c r="U242" s="339">
        <f t="shared" si="22"/>
        <v>4618.5154683000001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259.80021862000001</v>
      </c>
      <c r="E243" s="338">
        <v>135.81570039999997</v>
      </c>
      <c r="F243" s="338">
        <v>0</v>
      </c>
      <c r="G243" s="338">
        <v>518.35719999999992</v>
      </c>
      <c r="H243" s="338">
        <v>385</v>
      </c>
      <c r="I243" s="338">
        <v>0</v>
      </c>
      <c r="J243" s="338">
        <v>385.00000000000006</v>
      </c>
      <c r="K243" s="338">
        <v>0</v>
      </c>
      <c r="L243" s="338">
        <v>604.45000000000005</v>
      </c>
      <c r="M243" s="338">
        <v>0</v>
      </c>
      <c r="N243" s="338">
        <v>908.5999999999998</v>
      </c>
      <c r="O243" s="338">
        <v>0</v>
      </c>
      <c r="P243" s="338">
        <v>-2.3283064365386963E-13</v>
      </c>
      <c r="Q243" s="338" t="s">
        <v>286</v>
      </c>
      <c r="R243" s="338">
        <v>-2.3283064365386963E-13</v>
      </c>
      <c r="S243" s="338" t="s">
        <v>286</v>
      </c>
      <c r="T243" s="340">
        <f t="shared" si="21"/>
        <v>2283.0499999999988</v>
      </c>
      <c r="U243" s="339">
        <f t="shared" si="22"/>
        <v>0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67.497841909999991</v>
      </c>
      <c r="E244" s="338">
        <v>0</v>
      </c>
      <c r="F244" s="338">
        <v>0</v>
      </c>
      <c r="G244" s="338">
        <v>0</v>
      </c>
      <c r="H244" s="338">
        <v>115</v>
      </c>
      <c r="I244" s="338">
        <v>0</v>
      </c>
      <c r="J244" s="338">
        <v>115.00000000000001</v>
      </c>
      <c r="K244" s="338">
        <v>0</v>
      </c>
      <c r="L244" s="338">
        <v>180.55</v>
      </c>
      <c r="M244" s="338">
        <v>0</v>
      </c>
      <c r="N244" s="338">
        <v>271.39999999999998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21"/>
        <v>681.95</v>
      </c>
      <c r="U244" s="339">
        <f t="shared" si="22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505.38888235000002</v>
      </c>
      <c r="E245" s="338">
        <v>3566.3425091699996</v>
      </c>
      <c r="F245" s="338">
        <v>803.13762340999983</v>
      </c>
      <c r="G245" s="338">
        <v>796.96738127000003</v>
      </c>
      <c r="H245" s="338">
        <v>3207.8820106600001</v>
      </c>
      <c r="I245" s="338">
        <v>1060.2917413</v>
      </c>
      <c r="J245" s="338">
        <v>289.28920599999975</v>
      </c>
      <c r="K245" s="338">
        <v>2023.0140474299999</v>
      </c>
      <c r="L245" s="338">
        <v>250</v>
      </c>
      <c r="M245" s="338">
        <v>474.91793826999981</v>
      </c>
      <c r="N245" s="338">
        <v>954.09184398000002</v>
      </c>
      <c r="O245" s="338">
        <v>1060.2917413</v>
      </c>
      <c r="P245" s="338">
        <v>2023.0140474300001</v>
      </c>
      <c r="Q245" s="338" t="s">
        <v>286</v>
      </c>
      <c r="R245" s="338">
        <v>2023.0140474300001</v>
      </c>
      <c r="S245" s="338" t="s">
        <v>286</v>
      </c>
      <c r="T245" s="340">
        <f t="shared" si="21"/>
        <v>8747.291155500001</v>
      </c>
      <c r="U245" s="339">
        <f t="shared" si="22"/>
        <v>4618.5154683000001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80.332642889999988</v>
      </c>
      <c r="E246" s="338">
        <v>13.38034008</v>
      </c>
      <c r="F246" s="338">
        <v>128.42624776144584</v>
      </c>
      <c r="G246" s="338">
        <v>127.33406395</v>
      </c>
      <c r="H246" s="338">
        <v>0</v>
      </c>
      <c r="I246" s="338">
        <v>0</v>
      </c>
      <c r="J246" s="338">
        <v>420.87237178086741</v>
      </c>
      <c r="K246" s="338">
        <v>38.028802374190768</v>
      </c>
      <c r="L246" s="338">
        <v>492.51821157406499</v>
      </c>
      <c r="M246" s="338">
        <v>667.82429270539808</v>
      </c>
      <c r="N246" s="338">
        <v>552.55479354463546</v>
      </c>
      <c r="O246" s="338">
        <v>785.03860927729261</v>
      </c>
      <c r="P246" s="338">
        <v>891.82839382835925</v>
      </c>
      <c r="Q246" s="338" t="s">
        <v>286</v>
      </c>
      <c r="R246" s="338">
        <v>874.49681318196167</v>
      </c>
      <c r="S246" s="338" t="s">
        <v>286</v>
      </c>
      <c r="T246" s="340">
        <f t="shared" si="21"/>
        <v>3232.270583909889</v>
      </c>
      <c r="U246" s="339">
        <f t="shared" si="22"/>
        <v>1490.8917043568813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0</v>
      </c>
      <c r="I247" s="338">
        <v>0</v>
      </c>
      <c r="J247" s="338">
        <v>-1.1641532182693482E-13</v>
      </c>
      <c r="K247" s="338">
        <v>0</v>
      </c>
      <c r="L247" s="338">
        <v>-1.1641532182693482E-13</v>
      </c>
      <c r="M247" s="338">
        <v>0</v>
      </c>
      <c r="N247" s="338">
        <v>0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21"/>
        <v>-2.3283064365386963E-13</v>
      </c>
      <c r="U247" s="339">
        <f t="shared" si="22"/>
        <v>0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1182.8859140799977</v>
      </c>
      <c r="E248" s="338">
        <v>1084.2850392699984</v>
      </c>
      <c r="F248" s="338">
        <v>1359.364038430107</v>
      </c>
      <c r="G248" s="338">
        <v>934.79327796299913</v>
      </c>
      <c r="H248" s="338">
        <v>1546.9531133199744</v>
      </c>
      <c r="I248" s="338">
        <f>I173-I191</f>
        <v>1141.193894172935</v>
      </c>
      <c r="J248" s="338">
        <v>1946.1054843692436</v>
      </c>
      <c r="K248" s="338">
        <f>K173-K191</f>
        <v>1862.2980583898352</v>
      </c>
      <c r="L248" s="338">
        <v>2162.9348353653877</v>
      </c>
      <c r="M248" s="338">
        <f>M173-M191</f>
        <v>2181.4191747744317</v>
      </c>
      <c r="N248" s="338">
        <v>2578.9190299767506</v>
      </c>
      <c r="O248" s="338">
        <f>O173-O191</f>
        <v>2552.0803501066021</v>
      </c>
      <c r="P248" s="338">
        <f>P173-P191</f>
        <v>2802.6720274827312</v>
      </c>
      <c r="Q248" s="338" t="s">
        <v>286</v>
      </c>
      <c r="R248" s="338">
        <f>R173-R191</f>
        <v>3152.877818304265</v>
      </c>
      <c r="S248" s="338" t="s">
        <v>286</v>
      </c>
      <c r="T248" s="340">
        <f t="shared" si="21"/>
        <v>14190.462308818353</v>
      </c>
      <c r="U248" s="339">
        <f t="shared" si="22"/>
        <v>7736.9914774438039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-978.63870614000007</v>
      </c>
      <c r="E249" s="338">
        <v>-1257.5422383700002</v>
      </c>
      <c r="F249" s="338">
        <v>-1424.7326780954727</v>
      </c>
      <c r="G249" s="338">
        <v>-1402.7766103000001</v>
      </c>
      <c r="H249" s="338">
        <v>-1043.0974037856613</v>
      </c>
      <c r="I249" s="338">
        <f>I209-I216</f>
        <v>-1355.6940103241006</v>
      </c>
      <c r="J249" s="338">
        <v>-964.16985311917063</v>
      </c>
      <c r="K249" s="338">
        <f>K209-K216</f>
        <v>-1195.8331406824698</v>
      </c>
      <c r="L249" s="338">
        <v>-967.58048693547494</v>
      </c>
      <c r="M249" s="338">
        <f>M209-M216</f>
        <v>-1218.2961766848036</v>
      </c>
      <c r="N249" s="338">
        <v>-967.58048693547505</v>
      </c>
      <c r="O249" s="338">
        <f>O209-O216</f>
        <v>-1246.6675946990258</v>
      </c>
      <c r="P249" s="338">
        <f>P209-P216</f>
        <v>-1272.868765928391</v>
      </c>
      <c r="Q249" s="338" t="s">
        <v>286</v>
      </c>
      <c r="R249" s="338">
        <f>R209-R216</f>
        <v>-1299.6646911152172</v>
      </c>
      <c r="S249" s="338" t="s">
        <v>286</v>
      </c>
      <c r="T249" s="340">
        <f t="shared" si="21"/>
        <v>-6514.961687819391</v>
      </c>
      <c r="U249" s="339">
        <f t="shared" si="22"/>
        <v>-5016.4909223903996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-978.63870614000007</v>
      </c>
      <c r="E250" s="338">
        <v>-1257.5525751800001</v>
      </c>
      <c r="F250" s="338">
        <v>-1425.2151600599589</v>
      </c>
      <c r="G250" s="338">
        <v>-1409.3707859200001</v>
      </c>
      <c r="H250" s="338">
        <v>-1043.0974037856613</v>
      </c>
      <c r="I250" s="338">
        <f>(I209-I215)-(I216-I225-I224)</f>
        <v>-1266.5062183241007</v>
      </c>
      <c r="J250" s="338">
        <v>-964.16985311917063</v>
      </c>
      <c r="K250" s="338">
        <f>(K209-K215)-(K216-K225-K224)</f>
        <v>-1143.6624456824698</v>
      </c>
      <c r="L250" s="338">
        <v>-967.58048693547494</v>
      </c>
      <c r="M250" s="338">
        <f>(M209-M215)-(M216-M225-M224)</f>
        <v>-1177.0453536848036</v>
      </c>
      <c r="N250" s="338">
        <v>-967.58048693547505</v>
      </c>
      <c r="O250" s="338">
        <f>(O209-O215)-(O216-O225-O224)</f>
        <v>-1238.5062656990258</v>
      </c>
      <c r="P250" s="338">
        <f>(P209-P215)-(P216-P225-P224)</f>
        <v>-1272.868765928391</v>
      </c>
      <c r="Q250" s="338" t="s">
        <v>286</v>
      </c>
      <c r="R250" s="338">
        <f>(R209-R215)-(R216-R225-R224)</f>
        <v>-1299.8234498706663</v>
      </c>
      <c r="S250" s="338" t="s">
        <v>286</v>
      </c>
      <c r="T250" s="340">
        <f t="shared" si="21"/>
        <v>-6515.1204465748397</v>
      </c>
      <c r="U250" s="339">
        <f t="shared" si="22"/>
        <v>-4825.7202833903993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</v>
      </c>
      <c r="E251" s="338">
        <v>1.0336809999898833E-2</v>
      </c>
      <c r="F251" s="338">
        <v>0.4824819644861823</v>
      </c>
      <c r="G251" s="338">
        <v>6.5941756199999872</v>
      </c>
      <c r="H251" s="338">
        <v>0</v>
      </c>
      <c r="I251" s="338">
        <f>I249-I250</f>
        <v>-89.187791999999945</v>
      </c>
      <c r="J251" s="338">
        <v>0</v>
      </c>
      <c r="K251" s="338">
        <f>K249-K250</f>
        <v>-52.170695000000023</v>
      </c>
      <c r="L251" s="338">
        <v>0</v>
      </c>
      <c r="M251" s="338">
        <f>M249-M250</f>
        <v>-41.250823000000082</v>
      </c>
      <c r="N251" s="338">
        <v>0</v>
      </c>
      <c r="O251" s="338">
        <f>O249-O250</f>
        <v>-8.1613290000000234</v>
      </c>
      <c r="P251" s="338">
        <f>P249-P250</f>
        <v>0</v>
      </c>
      <c r="Q251" s="338" t="s">
        <v>286</v>
      </c>
      <c r="R251" s="338">
        <f>R249-R250</f>
        <v>0.15875875544907103</v>
      </c>
      <c r="S251" s="338" t="s">
        <v>286</v>
      </c>
      <c r="T251" s="340">
        <f t="shared" si="21"/>
        <v>0.15875875544907103</v>
      </c>
      <c r="U251" s="339">
        <f t="shared" si="22"/>
        <v>-190.77063900000007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-372.20950067000012</v>
      </c>
      <c r="E252" s="338">
        <v>-97.853202549999878</v>
      </c>
      <c r="F252" s="338">
        <v>103.89380249128135</v>
      </c>
      <c r="G252" s="338">
        <v>-396.28965182999991</v>
      </c>
      <c r="H252" s="338">
        <v>-464.72727272727252</v>
      </c>
      <c r="I252" s="338">
        <f>I228-I241</f>
        <v>42.666142000000036</v>
      </c>
      <c r="J252" s="338">
        <v>-894.50873541723081</v>
      </c>
      <c r="K252" s="338">
        <f>K228-K241</f>
        <v>-30.028802374190946</v>
      </c>
      <c r="L252" s="338">
        <v>-1256.2454843013375</v>
      </c>
      <c r="M252" s="338">
        <f>M228-M241</f>
        <v>-667.82429270539797</v>
      </c>
      <c r="N252" s="338">
        <v>-1711.2820662719082</v>
      </c>
      <c r="O252" s="338">
        <f>O228-O241</f>
        <v>-785.03860927729261</v>
      </c>
      <c r="P252" s="338">
        <f>P228-P241</f>
        <v>-891.82839382835891</v>
      </c>
      <c r="Q252" s="338" t="s">
        <v>286</v>
      </c>
      <c r="R252" s="338">
        <f>R228-R241</f>
        <v>-874.49681318196144</v>
      </c>
      <c r="S252" s="338" t="s">
        <v>286</v>
      </c>
      <c r="T252" s="340">
        <f t="shared" si="21"/>
        <v>-6093.0887657280682</v>
      </c>
      <c r="U252" s="339">
        <f t="shared" si="22"/>
        <v>-1440.2255623568815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-327.2980605300001</v>
      </c>
      <c r="E253" s="338">
        <v>-131.43699999999944</v>
      </c>
      <c r="F253" s="338">
        <v>197.02332297999988</v>
      </c>
      <c r="G253" s="338">
        <v>-402.97699999999998</v>
      </c>
      <c r="H253" s="338">
        <v>-500</v>
      </c>
      <c r="I253" s="338">
        <f t="shared" ref="I253" si="23">I230+I235-I242</f>
        <v>42.642141999999922</v>
      </c>
      <c r="J253" s="338">
        <v>-500.00000000000006</v>
      </c>
      <c r="K253" s="338">
        <f t="shared" ref="K253" si="24">K230+K235-K242</f>
        <v>8</v>
      </c>
      <c r="L253" s="338">
        <v>-785</v>
      </c>
      <c r="M253" s="338">
        <f t="shared" ref="M253" si="25">M230+M235-M242</f>
        <v>0</v>
      </c>
      <c r="N253" s="338">
        <v>-1179.9999999999998</v>
      </c>
      <c r="O253" s="338">
        <f t="shared" ref="O253:P253" si="26">O230+O235-O242</f>
        <v>0</v>
      </c>
      <c r="P253" s="338">
        <f t="shared" si="26"/>
        <v>0</v>
      </c>
      <c r="Q253" s="338" t="s">
        <v>286</v>
      </c>
      <c r="R253" s="338">
        <f t="shared" ref="R253" si="27">R230+R235-R242</f>
        <v>0</v>
      </c>
      <c r="S253" s="338" t="s">
        <v>286</v>
      </c>
      <c r="T253" s="340">
        <f t="shared" si="21"/>
        <v>-2965</v>
      </c>
      <c r="U253" s="339">
        <f t="shared" si="22"/>
        <v>50.642141999999922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-44.911440140000025</v>
      </c>
      <c r="E254" s="338">
        <v>33.583797449999565</v>
      </c>
      <c r="F254" s="338">
        <v>-93.129520488718541</v>
      </c>
      <c r="G254" s="338">
        <v>6.6873481700000639</v>
      </c>
      <c r="H254" s="338">
        <v>35.27272727272706</v>
      </c>
      <c r="I254" s="338">
        <f>I252-I253</f>
        <v>2.4000000000114596E-2</v>
      </c>
      <c r="J254" s="338">
        <v>-394.50873541723092</v>
      </c>
      <c r="K254" s="338">
        <f>K252-K253</f>
        <v>-38.028802374190946</v>
      </c>
      <c r="L254" s="338">
        <v>-471.24548430133763</v>
      </c>
      <c r="M254" s="338">
        <f>M252-M253</f>
        <v>-667.82429270539797</v>
      </c>
      <c r="N254" s="338">
        <v>-531.28206627190821</v>
      </c>
      <c r="O254" s="338">
        <f>O252-O253</f>
        <v>-785.03860927729261</v>
      </c>
      <c r="P254" s="338">
        <f>P252-P253</f>
        <v>-891.82839382835891</v>
      </c>
      <c r="Q254" s="338" t="s">
        <v>286</v>
      </c>
      <c r="R254" s="338">
        <f>R252-R253</f>
        <v>-874.49681318196144</v>
      </c>
      <c r="S254" s="338" t="s">
        <v>286</v>
      </c>
      <c r="T254" s="340">
        <f t="shared" si="21"/>
        <v>-3128.08876572807</v>
      </c>
      <c r="U254" s="339">
        <f t="shared" si="22"/>
        <v>-1490.8677043568814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112.30424656999961</v>
      </c>
      <c r="E255" s="338">
        <v>204.40368582999997</v>
      </c>
      <c r="F255" s="338">
        <v>0</v>
      </c>
      <c r="G255" s="338">
        <v>864.27298417000009</v>
      </c>
      <c r="H255" s="338">
        <v>0</v>
      </c>
      <c r="I255" s="338">
        <v>177.67272727272726</v>
      </c>
      <c r="J255" s="338">
        <v>0</v>
      </c>
      <c r="K255" s="338">
        <v>-612.78181818181815</v>
      </c>
      <c r="L255" s="338">
        <v>0</v>
      </c>
      <c r="M255" s="338">
        <v>-324.41818181818184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21"/>
        <v>166.25454545454548</v>
      </c>
      <c r="U255" s="339">
        <f t="shared" si="22"/>
        <v>-676.4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-55.65804616000284</v>
      </c>
      <c r="E256" s="338">
        <v>-66.706715820001705</v>
      </c>
      <c r="F256" s="338">
        <v>38.525162825915686</v>
      </c>
      <c r="G256" s="338">
        <v>2.9991724659339525E-9</v>
      </c>
      <c r="H256" s="338">
        <v>39.128436807040543</v>
      </c>
      <c r="I256" s="338">
        <f>I248+I249+I252+I255</f>
        <v>5.8387531215616093</v>
      </c>
      <c r="J256" s="338">
        <v>87.426895832842206</v>
      </c>
      <c r="K256" s="338">
        <f>K248+K249+K252+K255</f>
        <v>23.654297151356332</v>
      </c>
      <c r="L256" s="338">
        <v>-60.891135871424694</v>
      </c>
      <c r="M256" s="338">
        <f>M248+M249+M252+M255</f>
        <v>-29.119476433951775</v>
      </c>
      <c r="N256" s="338">
        <v>-99.943523230632763</v>
      </c>
      <c r="O256" s="338">
        <f>O248+O249+O252+O255</f>
        <v>603.50141885755636</v>
      </c>
      <c r="P256" s="338">
        <f>P248+P249+P252+P255</f>
        <v>721.10214045325404</v>
      </c>
      <c r="Q256" s="338" t="s">
        <v>286</v>
      </c>
      <c r="R256" s="338">
        <f>R248+R249+R252+R255</f>
        <v>1061.8435867343592</v>
      </c>
      <c r="S256" s="338" t="s">
        <v>286</v>
      </c>
      <c r="T256" s="340">
        <f t="shared" si="21"/>
        <v>1748.6664007254385</v>
      </c>
      <c r="U256" s="339">
        <f t="shared" si="22"/>
        <v>603.87499269652255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122.36476198</v>
      </c>
      <c r="E257" s="338">
        <v>66.706715819999999</v>
      </c>
      <c r="F257" s="338">
        <v>-1.7053025658242404E-12</v>
      </c>
      <c r="G257" s="338">
        <v>0</v>
      </c>
      <c r="H257" s="338">
        <v>38.525162825913981</v>
      </c>
      <c r="I257" s="338">
        <f>G258</f>
        <v>2.9991724659339525E-9</v>
      </c>
      <c r="J257" s="338">
        <v>77.653599632954524</v>
      </c>
      <c r="K257" s="338">
        <f>I258</f>
        <v>5.8387531245607818</v>
      </c>
      <c r="L257" s="338">
        <v>165.08049546579673</v>
      </c>
      <c r="M257" s="338">
        <f>K258</f>
        <v>29.493050275917113</v>
      </c>
      <c r="N257" s="338">
        <v>104.18935959437204</v>
      </c>
      <c r="O257" s="338">
        <f>M258</f>
        <v>0.37357384196533872</v>
      </c>
      <c r="P257" s="338">
        <f>O258</f>
        <v>603.87499269952173</v>
      </c>
      <c r="Q257" s="338" t="s">
        <v>286</v>
      </c>
      <c r="R257" s="338">
        <f>P258</f>
        <v>1324.9771331527759</v>
      </c>
      <c r="S257" s="338" t="s">
        <v>286</v>
      </c>
      <c r="T257" s="340">
        <f>H257</f>
        <v>38.525162825913981</v>
      </c>
      <c r="U257" s="339">
        <f>I257</f>
        <v>2.9991724659339525E-9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66.706715819997157</v>
      </c>
      <c r="E258" s="358">
        <v>-1.7053025658242404E-12</v>
      </c>
      <c r="F258" s="358">
        <v>38.525162825913981</v>
      </c>
      <c r="G258" s="358">
        <v>2.9991724659339525E-9</v>
      </c>
      <c r="H258" s="358">
        <v>77.653599632954524</v>
      </c>
      <c r="I258" s="358">
        <f>I257+I256</f>
        <v>5.8387531245607818</v>
      </c>
      <c r="J258" s="358">
        <v>165.08049546579673</v>
      </c>
      <c r="K258" s="358">
        <f>K257+K256</f>
        <v>29.493050275917113</v>
      </c>
      <c r="L258" s="358">
        <v>104.18935959437204</v>
      </c>
      <c r="M258" s="358">
        <f>M257+M256</f>
        <v>0.37357384196533872</v>
      </c>
      <c r="N258" s="358">
        <v>4.2458363637392722</v>
      </c>
      <c r="O258" s="358">
        <f>O257+O256</f>
        <v>603.87499269952173</v>
      </c>
      <c r="P258" s="358">
        <f>P257+P256</f>
        <v>1324.9771331527759</v>
      </c>
      <c r="Q258" s="358" t="s">
        <v>286</v>
      </c>
      <c r="R258" s="358">
        <f>R257+R256</f>
        <v>2386.8207198871351</v>
      </c>
      <c r="S258" s="358" t="s">
        <v>286</v>
      </c>
      <c r="T258" s="343">
        <f>0</f>
        <v>0</v>
      </c>
      <c r="U258" s="344">
        <f>O258</f>
        <v>603.87499269952173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1048.2510498627155</v>
      </c>
      <c r="E260" s="338">
        <v>1057.6348937870066</v>
      </c>
      <c r="F260" s="338">
        <v>1185.4306673588858</v>
      </c>
      <c r="G260" s="338">
        <v>1084.5946984522232</v>
      </c>
      <c r="H260" s="338">
        <v>1312.4574785676189</v>
      </c>
      <c r="I260" s="338">
        <v>1286.2515219530994</v>
      </c>
      <c r="J260" s="338">
        <v>1408.9129603859408</v>
      </c>
      <c r="K260" s="338">
        <v>1427.2534909232902</v>
      </c>
      <c r="L260" s="338">
        <v>1546.66921366721</v>
      </c>
      <c r="M260" s="338">
        <v>1520.5133106008573</v>
      </c>
      <c r="N260" s="338">
        <v>1683.8850890328279</v>
      </c>
      <c r="O260" s="338">
        <v>1594.9009714984697</v>
      </c>
      <c r="P260" s="338">
        <v>1671.3408968444605</v>
      </c>
      <c r="Q260" s="338" t="s">
        <v>286</v>
      </c>
      <c r="R260" s="338">
        <v>1671.3408968444605</v>
      </c>
      <c r="S260" s="338" t="s">
        <v>286</v>
      </c>
      <c r="T260" s="340">
        <f>R260</f>
        <v>1671.3408968444605</v>
      </c>
      <c r="U260" s="339">
        <f t="shared" ref="U260:U291" si="28">O260</f>
        <v>1594.9009714984697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9">R261</f>
        <v>-</v>
      </c>
      <c r="U261" s="339" t="str">
        <f t="shared" si="28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9"/>
        <v>-</v>
      </c>
      <c r="U262" s="339" t="str">
        <f t="shared" si="28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9"/>
        <v>-</v>
      </c>
      <c r="U263" s="339" t="str">
        <f t="shared" si="28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9"/>
        <v>-</v>
      </c>
      <c r="U264" s="339" t="str">
        <f t="shared" si="28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9"/>
        <v>-</v>
      </c>
      <c r="U265" s="339" t="str">
        <f t="shared" si="28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9"/>
        <v>-</v>
      </c>
      <c r="U266" s="339" t="str">
        <f t="shared" si="28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9"/>
        <v>-</v>
      </c>
      <c r="U267" s="339" t="str">
        <f t="shared" si="28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9"/>
        <v>-</v>
      </c>
      <c r="U268" s="339" t="str">
        <f t="shared" si="28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9"/>
        <v>-</v>
      </c>
      <c r="U269" s="339" t="str">
        <f t="shared" si="28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9"/>
        <v>-</v>
      </c>
      <c r="U270" s="339" t="str">
        <f t="shared" si="28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960.5130625999999</v>
      </c>
      <c r="E271" s="338">
        <v>947.06863673999987</v>
      </c>
      <c r="F271" s="338">
        <v>1048.0985321065684</v>
      </c>
      <c r="G271" s="338">
        <v>1019.2697266800002</v>
      </c>
      <c r="H271" s="338">
        <v>1123.6252630505189</v>
      </c>
      <c r="I271" s="338">
        <v>1220.9265501808766</v>
      </c>
      <c r="J271" s="338">
        <v>1186.8581413506718</v>
      </c>
      <c r="K271" s="338">
        <v>1361.9285191510673</v>
      </c>
      <c r="L271" s="338">
        <v>1241.9730693660292</v>
      </c>
      <c r="M271" s="338">
        <v>1455.1883388286344</v>
      </c>
      <c r="N271" s="338">
        <v>1293.6351584669001</v>
      </c>
      <c r="O271" s="338">
        <v>1529.5759997262471</v>
      </c>
      <c r="P271" s="338">
        <v>1606.0159250722379</v>
      </c>
      <c r="Q271" s="338" t="s">
        <v>286</v>
      </c>
      <c r="R271" s="338">
        <v>1606.0159250722379</v>
      </c>
      <c r="S271" s="338" t="s">
        <v>286</v>
      </c>
      <c r="T271" s="340">
        <f t="shared" si="29"/>
        <v>1606.0159250722379</v>
      </c>
      <c r="U271" s="339">
        <f t="shared" si="28"/>
        <v>1529.5759997262471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18.164995640000058</v>
      </c>
      <c r="E272" s="338">
        <v>16.816717769999997</v>
      </c>
      <c r="F272" s="338">
        <v>16.039729270002635</v>
      </c>
      <c r="G272" s="338">
        <v>2.2136358500000051</v>
      </c>
      <c r="H272" s="338">
        <v>8.7588252100026338</v>
      </c>
      <c r="I272" s="338">
        <v>7.3123374022543435E-13</v>
      </c>
      <c r="J272" s="338">
        <v>8.7588252100026338</v>
      </c>
      <c r="K272" s="338">
        <v>7.3123374022543435E-13</v>
      </c>
      <c r="L272" s="338">
        <v>8.7588252100026338</v>
      </c>
      <c r="M272" s="338">
        <v>7.3123374022543435E-13</v>
      </c>
      <c r="N272" s="338">
        <v>8.7588252100026338</v>
      </c>
      <c r="O272" s="338">
        <v>7.3123374022543435E-13</v>
      </c>
      <c r="P272" s="338">
        <v>7.3123374022543435E-13</v>
      </c>
      <c r="Q272" s="338" t="s">
        <v>286</v>
      </c>
      <c r="R272" s="338">
        <v>7.3123374022543435E-13</v>
      </c>
      <c r="S272" s="338" t="s">
        <v>286</v>
      </c>
      <c r="T272" s="340">
        <f t="shared" si="29"/>
        <v>7.3123374022543435E-13</v>
      </c>
      <c r="U272" s="339">
        <f t="shared" si="28"/>
        <v>7.3123374022543435E-13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9"/>
        <v>-</v>
      </c>
      <c r="U273" s="339" t="str">
        <f t="shared" si="28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9"/>
        <v>-</v>
      </c>
      <c r="U274" s="339" t="str">
        <f t="shared" si="28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3.3434459099999998</v>
      </c>
      <c r="E275" s="338">
        <v>2.56049558</v>
      </c>
      <c r="F275" s="338">
        <v>0</v>
      </c>
      <c r="G275" s="338">
        <v>0.85661119000000008</v>
      </c>
      <c r="H275" s="338">
        <v>0</v>
      </c>
      <c r="I275" s="338">
        <v>0.23766575799975545</v>
      </c>
      <c r="J275" s="338">
        <v>0</v>
      </c>
      <c r="K275" s="338">
        <v>0.19544508599978871</v>
      </c>
      <c r="L275" s="338">
        <v>0</v>
      </c>
      <c r="M275" s="338">
        <v>0.19544508599978871</v>
      </c>
      <c r="N275" s="338">
        <v>0</v>
      </c>
      <c r="O275" s="338">
        <v>0.19544508599978871</v>
      </c>
      <c r="P275" s="338">
        <v>0.19544508599978871</v>
      </c>
      <c r="Q275" s="338" t="s">
        <v>286</v>
      </c>
      <c r="R275" s="338">
        <v>0.19544508599978871</v>
      </c>
      <c r="S275" s="338" t="s">
        <v>286</v>
      </c>
      <c r="T275" s="340">
        <f t="shared" si="29"/>
        <v>0.19544508599978871</v>
      </c>
      <c r="U275" s="339">
        <f t="shared" si="28"/>
        <v>0.19544508599978871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2.610326670000001</v>
      </c>
      <c r="E276" s="338">
        <v>2.1627218799999999</v>
      </c>
      <c r="F276" s="338">
        <v>0</v>
      </c>
      <c r="G276" s="338">
        <v>0.67219628000000031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9"/>
        <v>0</v>
      </c>
      <c r="U276" s="339">
        <f t="shared" si="28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9"/>
        <v>0</v>
      </c>
      <c r="U277" s="339">
        <f t="shared" si="28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-0.22725668000000157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9"/>
        <v>0</v>
      </c>
      <c r="U278" s="339">
        <f t="shared" si="28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9"/>
        <v>-</v>
      </c>
      <c r="U279" s="339" t="str">
        <f t="shared" si="28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9"/>
        <v>-</v>
      </c>
      <c r="U280" s="339" t="str">
        <f t="shared" si="28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9"/>
        <v>-</v>
      </c>
      <c r="U281" s="339" t="str">
        <f t="shared" si="28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9"/>
        <v>-</v>
      </c>
      <c r="U282" s="339" t="str">
        <f t="shared" si="28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9"/>
        <v>-</v>
      </c>
      <c r="U283" s="339" t="str">
        <f t="shared" si="28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9"/>
        <v>-</v>
      </c>
      <c r="U284" s="339" t="str">
        <f t="shared" si="28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9"/>
        <v>-</v>
      </c>
      <c r="U285" s="339" t="str">
        <f t="shared" si="28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9"/>
        <v>-</v>
      </c>
      <c r="U286" s="339" t="str">
        <f t="shared" si="28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84.394541352715592</v>
      </c>
      <c r="E287" s="338">
        <v>108.00576146700674</v>
      </c>
      <c r="F287" s="338">
        <v>137.33213525231736</v>
      </c>
      <c r="G287" s="338">
        <v>64.468360582222971</v>
      </c>
      <c r="H287" s="338">
        <v>188.83221551709994</v>
      </c>
      <c r="I287" s="338">
        <f>I260-I271-I275-I277</f>
        <v>65.087306014223103</v>
      </c>
      <c r="J287" s="338">
        <v>222.05481903526902</v>
      </c>
      <c r="K287" s="338">
        <f>K260-K271-K275-K277</f>
        <v>65.129526686223059</v>
      </c>
      <c r="L287" s="338">
        <v>304.69614430118077</v>
      </c>
      <c r="M287" s="338">
        <f>M260-M271-M275-M277</f>
        <v>65.129526686223059</v>
      </c>
      <c r="N287" s="338">
        <v>390.2499305659278</v>
      </c>
      <c r="O287" s="338">
        <f>O260-O271-O275-O277</f>
        <v>65.129526686222832</v>
      </c>
      <c r="P287" s="338">
        <f>P260-P271-P275-P277</f>
        <v>65.129526686222832</v>
      </c>
      <c r="Q287" s="338" t="s">
        <v>286</v>
      </c>
      <c r="R287" s="338">
        <f>R260-R271-R275-R277</f>
        <v>65.129526686222832</v>
      </c>
      <c r="S287" s="338" t="s">
        <v>286</v>
      </c>
      <c r="T287" s="340">
        <f t="shared" si="29"/>
        <v>65.129526686222832</v>
      </c>
      <c r="U287" s="339">
        <f t="shared" si="28"/>
        <v>65.129526686222832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24.490732454908454</v>
      </c>
      <c r="E288" s="338">
        <v>8.4183713581756692</v>
      </c>
      <c r="F288" s="338">
        <v>23.988456874026742</v>
      </c>
      <c r="G288" s="338">
        <v>3.4993036010312855</v>
      </c>
      <c r="H288" s="338">
        <v>26.528993098201418</v>
      </c>
      <c r="I288" s="338">
        <v>0</v>
      </c>
      <c r="J288" s="338">
        <v>28.458102734567852</v>
      </c>
      <c r="K288" s="338">
        <v>0</v>
      </c>
      <c r="L288" s="338">
        <v>31.213227800193238</v>
      </c>
      <c r="M288" s="338">
        <v>0</v>
      </c>
      <c r="N288" s="338">
        <v>33.957545307505598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9"/>
        <v>0</v>
      </c>
      <c r="U288" s="339">
        <f t="shared" si="28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1989.3461331765484</v>
      </c>
      <c r="E289" s="338">
        <v>2238.0105333203378</v>
      </c>
      <c r="F289" s="338">
        <v>2205.2987976456543</v>
      </c>
      <c r="G289" s="338">
        <v>2017.4319859283328</v>
      </c>
      <c r="H289" s="338">
        <v>1843.9198335408746</v>
      </c>
      <c r="I289" s="338">
        <v>2107.0181191412967</v>
      </c>
      <c r="J289" s="338">
        <v>1852.6145763077866</v>
      </c>
      <c r="K289" s="338">
        <v>1980.0968778817619</v>
      </c>
      <c r="L289" s="338">
        <v>1572.0356692752971</v>
      </c>
      <c r="M289" s="338">
        <v>1928.6976528448708</v>
      </c>
      <c r="N289" s="338">
        <v>1695.7825005108682</v>
      </c>
      <c r="O289" s="338">
        <v>2054.567958370576</v>
      </c>
      <c r="P289" s="338">
        <v>1923.6352835940452</v>
      </c>
      <c r="Q289" s="338" t="s">
        <v>286</v>
      </c>
      <c r="R289" s="338">
        <v>2228.5724267995593</v>
      </c>
      <c r="S289" s="338" t="s">
        <v>286</v>
      </c>
      <c r="T289" s="340">
        <f t="shared" si="29"/>
        <v>2228.5724267995593</v>
      </c>
      <c r="U289" s="339">
        <f t="shared" si="28"/>
        <v>2054.567958370576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9"/>
        <v>0</v>
      </c>
      <c r="U290" s="339">
        <f t="shared" si="28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9"/>
        <v>0</v>
      </c>
      <c r="U291" s="339">
        <f t="shared" si="28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124.88532004000001</v>
      </c>
      <c r="E292" s="338">
        <v>94.715032950000023</v>
      </c>
      <c r="F292" s="338">
        <v>112.9224837457198</v>
      </c>
      <c r="G292" s="338">
        <v>109.04906931000001</v>
      </c>
      <c r="H292" s="338">
        <v>118.06215087531288</v>
      </c>
      <c r="I292" s="338">
        <f>I293+I295</f>
        <v>117.78571289411933</v>
      </c>
      <c r="J292" s="338">
        <v>123.17485426960434</v>
      </c>
      <c r="K292" s="338">
        <f>K293+K295</f>
        <v>122.46514721451187</v>
      </c>
      <c r="L292" s="338">
        <v>128.49790773301632</v>
      </c>
      <c r="M292" s="338">
        <f>M293+M295</f>
        <v>125.63769790738216</v>
      </c>
      <c r="N292" s="338">
        <v>134.03996194542259</v>
      </c>
      <c r="O292" s="338">
        <f>O293+O295</f>
        <v>129.45665317909467</v>
      </c>
      <c r="P292" s="338">
        <f>P293+P295</f>
        <v>133.45660687664059</v>
      </c>
      <c r="Q292" s="338" t="s">
        <v>286</v>
      </c>
      <c r="R292" s="338">
        <f>R293+R295</f>
        <v>133.45660687664059</v>
      </c>
      <c r="S292" s="338" t="s">
        <v>286</v>
      </c>
      <c r="T292" s="340">
        <f t="shared" si="29"/>
        <v>133.45660687664059</v>
      </c>
      <c r="U292" s="339">
        <f t="shared" ref="U292:U311" si="30">O292</f>
        <v>129.45665317909467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9"/>
        <v>0</v>
      </c>
      <c r="U293" s="339">
        <f t="shared" si="30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9"/>
        <v>0</v>
      </c>
      <c r="U294" s="339">
        <f t="shared" si="30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124.88532004000001</v>
      </c>
      <c r="E295" s="338">
        <v>94.715032950000023</v>
      </c>
      <c r="F295" s="338">
        <v>112.9224837457198</v>
      </c>
      <c r="G295" s="338">
        <v>109.04906931000001</v>
      </c>
      <c r="H295" s="338">
        <v>118.06215087531288</v>
      </c>
      <c r="I295" s="338">
        <v>117.78571289411933</v>
      </c>
      <c r="J295" s="338">
        <v>123.17485426960434</v>
      </c>
      <c r="K295" s="338">
        <v>122.46514721451187</v>
      </c>
      <c r="L295" s="338">
        <v>128.49790773301632</v>
      </c>
      <c r="M295" s="338">
        <v>125.63769790738216</v>
      </c>
      <c r="N295" s="338">
        <v>134.03996194542259</v>
      </c>
      <c r="O295" s="338">
        <v>129.45665317909467</v>
      </c>
      <c r="P295" s="338">
        <v>133.45660687664059</v>
      </c>
      <c r="Q295" s="338" t="s">
        <v>286</v>
      </c>
      <c r="R295" s="338">
        <v>133.45660687664059</v>
      </c>
      <c r="S295" s="338" t="s">
        <v>286</v>
      </c>
      <c r="T295" s="340">
        <f t="shared" si="29"/>
        <v>133.45660687664059</v>
      </c>
      <c r="U295" s="339">
        <f t="shared" si="30"/>
        <v>129.45665317909467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9"/>
        <v>0</v>
      </c>
      <c r="U296" s="339">
        <f t="shared" si="30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137.32446644000001</v>
      </c>
      <c r="E297" s="338">
        <v>74.012590809000315</v>
      </c>
      <c r="F297" s="338">
        <v>76.079627557068108</v>
      </c>
      <c r="G297" s="338">
        <v>90.472527479000149</v>
      </c>
      <c r="H297" s="338">
        <v>81.700018488975559</v>
      </c>
      <c r="I297" s="338">
        <v>90.472527446067431</v>
      </c>
      <c r="J297" s="338">
        <v>87.254165143770493</v>
      </c>
      <c r="K297" s="338">
        <v>90.472527446067431</v>
      </c>
      <c r="L297" s="338">
        <v>91.920264625067205</v>
      </c>
      <c r="M297" s="338">
        <v>90.472527446067431</v>
      </c>
      <c r="N297" s="338">
        <v>96.415999154557795</v>
      </c>
      <c r="O297" s="338">
        <v>90.472527446067431</v>
      </c>
      <c r="P297" s="338">
        <v>90.472527446067431</v>
      </c>
      <c r="Q297" s="338" t="s">
        <v>286</v>
      </c>
      <c r="R297" s="338">
        <v>90.472527446067431</v>
      </c>
      <c r="S297" s="338" t="s">
        <v>286</v>
      </c>
      <c r="T297" s="340">
        <f t="shared" si="29"/>
        <v>90.472527446067431</v>
      </c>
      <c r="U297" s="339">
        <f t="shared" si="30"/>
        <v>90.472527446067431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9"/>
        <v>0</v>
      </c>
      <c r="U298" s="339">
        <f t="shared" si="30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48.987494720000001</v>
      </c>
      <c r="E299" s="338">
        <v>40.524464200000004</v>
      </c>
      <c r="F299" s="338">
        <v>30.234897609288126</v>
      </c>
      <c r="G299" s="338">
        <v>27.483118640000001</v>
      </c>
      <c r="H299" s="338">
        <v>31.795301075873017</v>
      </c>
      <c r="I299" s="338">
        <v>22.524942387121932</v>
      </c>
      <c r="J299" s="338">
        <v>33.210189266966822</v>
      </c>
      <c r="K299" s="338">
        <v>24.035290009406513</v>
      </c>
      <c r="L299" s="338">
        <v>34.586618223443395</v>
      </c>
      <c r="M299" s="338">
        <v>28.575614869302139</v>
      </c>
      <c r="N299" s="338">
        <v>35.984532902947919</v>
      </c>
      <c r="O299" s="338">
        <v>29.706140521188559</v>
      </c>
      <c r="P299" s="338">
        <v>30.890378857077156</v>
      </c>
      <c r="Q299" s="338" t="s">
        <v>286</v>
      </c>
      <c r="R299" s="338">
        <v>30.890378857077156</v>
      </c>
      <c r="S299" s="338" t="s">
        <v>286</v>
      </c>
      <c r="T299" s="340">
        <f t="shared" si="29"/>
        <v>30.890378857077156</v>
      </c>
      <c r="U299" s="339">
        <f t="shared" si="30"/>
        <v>29.706140521188559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9"/>
        <v>0</v>
      </c>
      <c r="U300" s="339">
        <f t="shared" si="30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105.39831596947542</v>
      </c>
      <c r="E301" s="338">
        <v>163.60326681755942</v>
      </c>
      <c r="F301" s="338">
        <v>103.16907106076245</v>
      </c>
      <c r="G301" s="338">
        <v>0</v>
      </c>
      <c r="H301" s="338">
        <v>106.60510403105668</v>
      </c>
      <c r="I301" s="338">
        <v>193.24833032217626</v>
      </c>
      <c r="J301" s="338">
        <v>108.36320462987671</v>
      </c>
      <c r="K301" s="338">
        <v>193.24833032217626</v>
      </c>
      <c r="L301" s="338">
        <v>107.39162925264942</v>
      </c>
      <c r="M301" s="338">
        <v>193.24833032217626</v>
      </c>
      <c r="N301" s="338">
        <v>107.7011908603339</v>
      </c>
      <c r="O301" s="338">
        <v>193.24833032217626</v>
      </c>
      <c r="P301" s="338">
        <v>193.24833032217626</v>
      </c>
      <c r="Q301" s="338" t="s">
        <v>286</v>
      </c>
      <c r="R301" s="338">
        <v>193.24833032217626</v>
      </c>
      <c r="S301" s="338" t="s">
        <v>286</v>
      </c>
      <c r="T301" s="340">
        <f t="shared" si="29"/>
        <v>193.24833032217626</v>
      </c>
      <c r="U301" s="339">
        <f t="shared" si="30"/>
        <v>193.24833032217626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9"/>
        <v>0</v>
      </c>
      <c r="U302" s="339">
        <f t="shared" si="30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183.94351262625955</v>
      </c>
      <c r="E303" s="338">
        <v>124.32566088327117</v>
      </c>
      <c r="F303" s="338">
        <v>72.564945174480002</v>
      </c>
      <c r="G303" s="338">
        <v>78.167388442674692</v>
      </c>
      <c r="H303" s="338">
        <v>23.098993025577769</v>
      </c>
      <c r="I303" s="338">
        <v>53.128031925697968</v>
      </c>
      <c r="J303" s="338">
        <v>81.76796101653369</v>
      </c>
      <c r="K303" s="338">
        <v>53.128031925697954</v>
      </c>
      <c r="L303" s="338">
        <v>27.702250514098932</v>
      </c>
      <c r="M303" s="338">
        <v>53.128031925697954</v>
      </c>
      <c r="N303" s="338">
        <v>30.142879582522685</v>
      </c>
      <c r="O303" s="338">
        <v>53.128031925697954</v>
      </c>
      <c r="P303" s="338">
        <v>53.128031925697954</v>
      </c>
      <c r="Q303" s="338" t="s">
        <v>286</v>
      </c>
      <c r="R303" s="338">
        <v>53.128031925697954</v>
      </c>
      <c r="S303" s="338" t="s">
        <v>286</v>
      </c>
      <c r="T303" s="340">
        <f t="shared" si="29"/>
        <v>53.128031925697954</v>
      </c>
      <c r="U303" s="339">
        <f t="shared" si="30"/>
        <v>53.128031925697954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9"/>
        <v>0</v>
      </c>
      <c r="U304" s="339">
        <f t="shared" si="30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196.06867769000019</v>
      </c>
      <c r="E305" s="338">
        <v>272.06563580999972</v>
      </c>
      <c r="F305" s="338">
        <v>324.48750221938906</v>
      </c>
      <c r="G305" s="338">
        <v>320.60025781000229</v>
      </c>
      <c r="H305" s="338">
        <v>81.137061695834618</v>
      </c>
      <c r="I305" s="338">
        <v>391.06909434660236</v>
      </c>
      <c r="J305" s="338">
        <v>81.108496335834616</v>
      </c>
      <c r="K305" s="338">
        <v>401.69721986260231</v>
      </c>
      <c r="L305" s="338">
        <v>81.108496335834616</v>
      </c>
      <c r="M305" s="338">
        <v>404.65347123060224</v>
      </c>
      <c r="N305" s="338">
        <v>81.108496335834644</v>
      </c>
      <c r="O305" s="338">
        <v>480.16728077620229</v>
      </c>
      <c r="P305" s="338">
        <v>554.11995402410628</v>
      </c>
      <c r="Q305" s="338" t="s">
        <v>286</v>
      </c>
      <c r="R305" s="338">
        <v>554.11995402410628</v>
      </c>
      <c r="S305" s="338" t="s">
        <v>286</v>
      </c>
      <c r="T305" s="340">
        <f t="shared" si="29"/>
        <v>554.11995402410628</v>
      </c>
      <c r="U305" s="339">
        <f t="shared" si="30"/>
        <v>480.16728077620229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10.365882479999987</v>
      </c>
      <c r="E306" s="338">
        <v>12.991825959999085</v>
      </c>
      <c r="F306" s="338">
        <v>0</v>
      </c>
      <c r="G306" s="338">
        <v>61.881364709999943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9"/>
        <v>0</v>
      </c>
      <c r="U306" s="339">
        <f t="shared" si="30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207.72600735622433</v>
      </c>
      <c r="E307" s="338">
        <v>552.66158781481386</v>
      </c>
      <c r="F307" s="338">
        <v>535.09530299999983</v>
      </c>
      <c r="G307" s="338">
        <v>613.63319531916784</v>
      </c>
      <c r="H307" s="338">
        <v>474.52027300000003</v>
      </c>
      <c r="I307" s="338">
        <v>513.37457799999981</v>
      </c>
      <c r="J307" s="338">
        <v>453.22676300000006</v>
      </c>
      <c r="K307" s="338">
        <v>386.11173200000002</v>
      </c>
      <c r="L307" s="338">
        <v>223.98784599999999</v>
      </c>
      <c r="M307" s="338">
        <v>335.87721799999997</v>
      </c>
      <c r="N307" s="338">
        <v>270.25459999999998</v>
      </c>
      <c r="O307" s="338">
        <v>391.71098500000005</v>
      </c>
      <c r="P307" s="338">
        <v>194.27918600000001</v>
      </c>
      <c r="Q307" s="338" t="s">
        <v>286</v>
      </c>
      <c r="R307" s="338">
        <v>511.51615599999997</v>
      </c>
      <c r="S307" s="338" t="s">
        <v>286</v>
      </c>
      <c r="T307" s="340">
        <f t="shared" si="29"/>
        <v>511.51615599999997</v>
      </c>
      <c r="U307" s="339">
        <f t="shared" si="30"/>
        <v>391.71098500000005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63.817080643184767</v>
      </c>
      <c r="E308" s="338">
        <v>360.62013940273238</v>
      </c>
      <c r="F308" s="338">
        <v>2.7073861721946808</v>
      </c>
      <c r="G308" s="338">
        <v>311.00208926000005</v>
      </c>
      <c r="H308" s="338">
        <v>1.1041356750205221E-2</v>
      </c>
      <c r="I308" s="338">
        <v>260.1889329796229</v>
      </c>
      <c r="J308" s="338">
        <v>2.0095786711195301E-2</v>
      </c>
      <c r="K308" s="338">
        <v>195.68947093440639</v>
      </c>
      <c r="L308" s="338">
        <v>0.97484651998219474</v>
      </c>
      <c r="M308" s="338">
        <v>170.22957253560034</v>
      </c>
      <c r="N308" s="338">
        <v>1.9407246716207169</v>
      </c>
      <c r="O308" s="338">
        <v>170.22957253560034</v>
      </c>
      <c r="P308" s="338">
        <v>84.429755742858191</v>
      </c>
      <c r="Q308" s="338" t="s">
        <v>286</v>
      </c>
      <c r="R308" s="338">
        <v>84.429755742858191</v>
      </c>
      <c r="S308" s="338" t="s">
        <v>286</v>
      </c>
      <c r="T308" s="340">
        <f t="shared" si="29"/>
        <v>84.429755742858191</v>
      </c>
      <c r="U308" s="339">
        <f t="shared" si="30"/>
        <v>170.22957253560034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689.81124272458919</v>
      </c>
      <c r="E309" s="338">
        <v>355.22973728354884</v>
      </c>
      <c r="F309" s="338">
        <v>350.20894120881246</v>
      </c>
      <c r="G309" s="338">
        <v>382.24490673868462</v>
      </c>
      <c r="H309" s="338">
        <v>333.28890647219237</v>
      </c>
      <c r="I309" s="338">
        <f>I289-I290-I292-I297-I299-I301-I303-I305-I307-I311</f>
        <v>214.03593293348507</v>
      </c>
      <c r="J309" s="338">
        <v>300.02355014358</v>
      </c>
      <c r="K309" s="338">
        <f>K289-K290-K292-K297-K299-K301-K303-K305-K307-K311</f>
        <v>214.03593293348496</v>
      </c>
      <c r="L309" s="338">
        <v>296.66670224909956</v>
      </c>
      <c r="M309" s="338">
        <f>M289-M290-M292-M297-M299-M301-M303-M305-M307-M311</f>
        <v>214.0359329334849</v>
      </c>
      <c r="N309" s="338">
        <v>401.66395187579678</v>
      </c>
      <c r="O309" s="338">
        <f>O289-O290-O292-O297-O299-O301-O303-O305-O307-O311</f>
        <v>214.03593293348462</v>
      </c>
      <c r="P309" s="338">
        <f>P289-P290-P292-P297-P299-P301-P303-P305-P307-P311</f>
        <v>214.03593293348484</v>
      </c>
      <c r="Q309" s="338" t="s">
        <v>286</v>
      </c>
      <c r="R309" s="338">
        <f>R289-R290-R292-R297-R299-R301-R303-R305-R307-R311</f>
        <v>214.03593293348456</v>
      </c>
      <c r="S309" s="338" t="s">
        <v>286</v>
      </c>
      <c r="T309" s="340">
        <f t="shared" si="29"/>
        <v>214.03593293348456</v>
      </c>
      <c r="U309" s="339">
        <f t="shared" si="30"/>
        <v>214.03593293348462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62.40511373934612</v>
      </c>
      <c r="E310" s="338">
        <v>116.01050214514248</v>
      </c>
      <c r="F310" s="338">
        <v>0</v>
      </c>
      <c r="G310" s="338">
        <v>120.3887022866914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9"/>
        <v>0</v>
      </c>
      <c r="U310" s="339">
        <f t="shared" si="30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295.20109561000004</v>
      </c>
      <c r="E311" s="338">
        <v>560.87255675214431</v>
      </c>
      <c r="F311" s="338">
        <v>600.53602607013443</v>
      </c>
      <c r="G311" s="338">
        <v>395.78152218880331</v>
      </c>
      <c r="H311" s="338">
        <v>593.7120248760516</v>
      </c>
      <c r="I311" s="338">
        <v>511.37896888602626</v>
      </c>
      <c r="J311" s="338">
        <v>584.4853925016198</v>
      </c>
      <c r="K311" s="338">
        <v>494.9026661678144</v>
      </c>
      <c r="L311" s="338">
        <v>580.17395434208754</v>
      </c>
      <c r="M311" s="338">
        <v>483.06882821015768</v>
      </c>
      <c r="N311" s="338">
        <v>538.47088785345181</v>
      </c>
      <c r="O311" s="338">
        <v>472.64207626666411</v>
      </c>
      <c r="P311" s="338">
        <v>460.00433520879454</v>
      </c>
      <c r="Q311" s="338" t="s">
        <v>286</v>
      </c>
      <c r="R311" s="338">
        <v>447.70450841430863</v>
      </c>
      <c r="S311" s="338" t="s">
        <v>286</v>
      </c>
      <c r="T311" s="340">
        <f t="shared" si="29"/>
        <v>447.70450841430863</v>
      </c>
      <c r="U311" s="339">
        <f t="shared" si="30"/>
        <v>472.64207626666411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1.0131318155740117</v>
      </c>
      <c r="E312" s="380">
        <v>1.0204152367905592</v>
      </c>
      <c r="F312" s="380">
        <v>1.0213676227972268</v>
      </c>
      <c r="G312" s="380">
        <v>1.018490791583158</v>
      </c>
      <c r="H312" s="380">
        <v>0.97717337820567851</v>
      </c>
      <c r="I312" s="380">
        <f>I173/(I18*1.2)</f>
        <v>0.99034455040091407</v>
      </c>
      <c r="J312" s="380">
        <v>0.99518842393112772</v>
      </c>
      <c r="K312" s="380">
        <f>K173/(K18*1.2)</f>
        <v>0.9915151740527326</v>
      </c>
      <c r="L312" s="380">
        <v>0.9965589502344292</v>
      </c>
      <c r="M312" s="380">
        <f>M173/(M18*1.2)</f>
        <v>0.99450590418745333</v>
      </c>
      <c r="N312" s="380">
        <v>0.99693148872767334</v>
      </c>
      <c r="O312" s="380">
        <f>O173/(O18*1.2)</f>
        <v>1.0000654101944975</v>
      </c>
      <c r="P312" s="380">
        <f>P173/(P18*1.2)</f>
        <v>0.99986291430686647</v>
      </c>
      <c r="Q312" s="380" t="s">
        <v>286</v>
      </c>
      <c r="R312" s="380">
        <f>R173/(R18*1.2)</f>
        <v>1.0002602539487406</v>
      </c>
      <c r="S312" s="349" t="s">
        <v>286</v>
      </c>
      <c r="T312" s="350">
        <f>T173/(T18*1.2)</f>
        <v>0.99508196514768743</v>
      </c>
      <c r="U312" s="351">
        <f>U173/(U18*1.2)</f>
        <v>0.99439764277901666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1.0124576680589386</v>
      </c>
      <c r="E318" s="380">
        <v>0.99956284556946418</v>
      </c>
      <c r="F318" s="380">
        <v>0.99122423400112003</v>
      </c>
      <c r="G318" s="380">
        <v>0.99213961690093511</v>
      </c>
      <c r="H318" s="380">
        <v>0.99388500036627381</v>
      </c>
      <c r="I318" s="380">
        <f>I179/(I24*1.2)</f>
        <v>0.98444178596098919</v>
      </c>
      <c r="J318" s="380">
        <v>0.99515644601397901</v>
      </c>
      <c r="K318" s="380">
        <f>K179/(K24*1.2)</f>
        <v>0.99033058530735507</v>
      </c>
      <c r="L318" s="380">
        <v>0.99596779292670834</v>
      </c>
      <c r="M318" s="380">
        <f>M179/(M24*1.2)</f>
        <v>0.99402238103207508</v>
      </c>
      <c r="N318" s="380">
        <v>0.99637302494213575</v>
      </c>
      <c r="O318" s="380">
        <f>O179/(O24*1.2)</f>
        <v>0.9954681684519352</v>
      </c>
      <c r="P318" s="380">
        <f>P179/(P24*1.2)</f>
        <v>0.99556867191131349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0.99636990090694533</v>
      </c>
      <c r="U318" s="351">
        <f>U179/(U24*1.2)</f>
        <v>0.99143201832796024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3403.3554849999996</v>
      </c>
      <c r="E347" s="338">
        <v>3398.889999</v>
      </c>
      <c r="F347" s="338">
        <v>3430.2313476449999</v>
      </c>
      <c r="G347" s="338">
        <v>3419.9694570000001</v>
      </c>
      <c r="H347" s="338">
        <v>3418.4122719940005</v>
      </c>
      <c r="I347" s="338">
        <v>3420.9176280000001</v>
      </c>
      <c r="J347" s="338">
        <v>3425.2490959999996</v>
      </c>
      <c r="K347" s="338">
        <v>3472.6165480600002</v>
      </c>
      <c r="L347" s="338">
        <v>3432.0995930579998</v>
      </c>
      <c r="M347" s="338">
        <v>3507.3427135406</v>
      </c>
      <c r="N347" s="338">
        <v>3438.9637926661158</v>
      </c>
      <c r="O347" s="338">
        <v>3542.4161406760059</v>
      </c>
      <c r="P347" s="338">
        <v>3577.8403020827659</v>
      </c>
      <c r="Q347" s="338" t="s">
        <v>286</v>
      </c>
      <c r="R347" s="338">
        <v>3613.6187051035936</v>
      </c>
      <c r="S347" s="338" t="s">
        <v>286</v>
      </c>
      <c r="T347" s="340">
        <f t="shared" ref="T347:T357" si="31">IFERROR(H347+J347+L347+N347+P347+R347+0+0,"-")</f>
        <v>20906.183760904474</v>
      </c>
      <c r="U347" s="339">
        <f>IFERROR(I347+K347+M347+O347,"-")</f>
        <v>13943.293030276607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31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31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31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498.35473899999988</v>
      </c>
      <c r="E351" s="338">
        <v>493.31050499999992</v>
      </c>
      <c r="F351" s="338">
        <v>524.20000000000005</v>
      </c>
      <c r="G351" s="338">
        <v>492.21609400000034</v>
      </c>
      <c r="H351" s="338">
        <v>514.18272500000057</v>
      </c>
      <c r="I351" s="338">
        <v>516.84346100000005</v>
      </c>
      <c r="J351" s="338">
        <v>514.75518800000054</v>
      </c>
      <c r="K351" s="338">
        <v>519.28636006086128</v>
      </c>
      <c r="L351" s="338">
        <v>515.32799000000068</v>
      </c>
      <c r="M351" s="338">
        <v>515.64990006086123</v>
      </c>
      <c r="N351" s="338">
        <v>515.90112800000043</v>
      </c>
      <c r="O351" s="338">
        <v>514.72544006086127</v>
      </c>
      <c r="P351" s="338">
        <v>513.97098006086128</v>
      </c>
      <c r="Q351" s="338" t="s">
        <v>286</v>
      </c>
      <c r="R351" s="338">
        <v>513.21762591234506</v>
      </c>
      <c r="S351" s="338" t="s">
        <v>286</v>
      </c>
      <c r="T351" s="340">
        <f t="shared" si="31"/>
        <v>3087.3556369732087</v>
      </c>
      <c r="U351" s="339">
        <f>IFERROR(I351+K351+M351+O351,"-")</f>
        <v>2066.5051611825838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88.314834083333338</v>
      </c>
      <c r="E352" s="338">
        <v>89.470250000000007</v>
      </c>
      <c r="F352" s="338">
        <v>86.234916666666678</v>
      </c>
      <c r="G352" s="338">
        <v>83.763416666666672</v>
      </c>
      <c r="H352" s="338">
        <v>86.407499999999999</v>
      </c>
      <c r="I352" s="338">
        <v>82.925416666666678</v>
      </c>
      <c r="J352" s="338">
        <v>86.58029999999998</v>
      </c>
      <c r="K352" s="338">
        <v>83.440897499999977</v>
      </c>
      <c r="L352" s="338">
        <v>86.753400000000013</v>
      </c>
      <c r="M352" s="338">
        <v>84.275306475000022</v>
      </c>
      <c r="N352" s="338">
        <v>86.9268</v>
      </c>
      <c r="O352" s="338">
        <v>85.118059539749979</v>
      </c>
      <c r="P352" s="338">
        <v>85.96924013514753</v>
      </c>
      <c r="Q352" s="338" t="s">
        <v>286</v>
      </c>
      <c r="R352" s="338">
        <v>86.828932536499067</v>
      </c>
      <c r="S352" s="338" t="s">
        <v>286</v>
      </c>
      <c r="T352" s="340">
        <f t="shared" si="31"/>
        <v>519.46617267164663</v>
      </c>
      <c r="U352" s="339">
        <f>IFERROR(I352+K352+M352+O352,"-")</f>
        <v>335.75968018141668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31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31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31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331204.37</v>
      </c>
      <c r="E356" s="338">
        <v>334458.98460000003</v>
      </c>
      <c r="F356" s="338">
        <v>339416.19219999999</v>
      </c>
      <c r="G356" s="338">
        <v>340396.8616</v>
      </c>
      <c r="H356" s="338">
        <v>340872.02220000001</v>
      </c>
      <c r="I356" s="338">
        <v>347504.86300000001</v>
      </c>
      <c r="J356" s="338">
        <v>342818.86219999997</v>
      </c>
      <c r="K356" s="338">
        <v>351459.86300000001</v>
      </c>
      <c r="L356" s="338">
        <v>344357.02220000001</v>
      </c>
      <c r="M356" s="338">
        <v>355713.74300000002</v>
      </c>
      <c r="N356" s="338">
        <v>345555.02220000001</v>
      </c>
      <c r="O356" s="338">
        <v>358562.74300000002</v>
      </c>
      <c r="P356" s="338">
        <v>361145.74300000002</v>
      </c>
      <c r="Q356" s="338" t="s">
        <v>286</v>
      </c>
      <c r="R356" s="338">
        <v>363747.35031247255</v>
      </c>
      <c r="S356" s="338" t="s">
        <v>286</v>
      </c>
      <c r="T356" s="340">
        <f t="shared" si="31"/>
        <v>2098496.0221124724</v>
      </c>
      <c r="U356" s="339">
        <f>IFERROR(I356+K356+M356+O356,"-")</f>
        <v>1413241.2120000001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4761.4383508375595</v>
      </c>
      <c r="E357" s="338">
        <v>5394.6789516834788</v>
      </c>
      <c r="F357" s="338">
        <v>5712.2830588569268</v>
      </c>
      <c r="G357" s="338">
        <v>5865.3627082966796</v>
      </c>
      <c r="H357" s="338">
        <v>6166.5368209670887</v>
      </c>
      <c r="I357" s="338">
        <f>I24-I58-I59-I52</f>
        <v>6622.4248059819929</v>
      </c>
      <c r="J357" s="338">
        <v>6548.0063855590197</v>
      </c>
      <c r="K357" s="338">
        <f>K24-K58-K59-K52</f>
        <v>7563.1468361180932</v>
      </c>
      <c r="L357" s="338">
        <v>6868.1669296926448</v>
      </c>
      <c r="M357" s="338">
        <f>M24-M58-M59-M52</f>
        <v>8113.076295385983</v>
      </c>
      <c r="N357" s="338">
        <v>7155.7475582991738</v>
      </c>
      <c r="O357" s="338">
        <f>O24-O58-O59-O52</f>
        <v>8567.3394234324078</v>
      </c>
      <c r="P357" s="338">
        <f>P24-P58-P59-P52</f>
        <v>9056.3861557637065</v>
      </c>
      <c r="Q357" s="338" t="s">
        <v>286</v>
      </c>
      <c r="R357" s="338">
        <f>R24-R58-R59-R52</f>
        <v>9572.4513108627998</v>
      </c>
      <c r="S357" s="338" t="s">
        <v>286</v>
      </c>
      <c r="T357" s="340">
        <f t="shared" si="31"/>
        <v>45367.295161144437</v>
      </c>
      <c r="U357" s="339">
        <f>IFERROR(I357+K357+M357+O357,"-")</f>
        <v>30865.98736091848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2955.0399723131663</v>
      </c>
      <c r="E374" s="358">
        <v>2965.994603967833</v>
      </c>
      <c r="F374" s="358">
        <v>3079.7759999999998</v>
      </c>
      <c r="G374" s="358">
        <v>2886.569</v>
      </c>
      <c r="H374" s="358">
        <v>3079.7759999999998</v>
      </c>
      <c r="I374" s="321">
        <v>3079.7759999999998</v>
      </c>
      <c r="J374" s="358">
        <v>3079.7759999999998</v>
      </c>
      <c r="K374" s="321">
        <v>3079.7759999999998</v>
      </c>
      <c r="L374" s="358">
        <v>3079.7759999999998</v>
      </c>
      <c r="M374" s="321">
        <v>3079.7759999999998</v>
      </c>
      <c r="N374" s="358">
        <v>3079.7759999999998</v>
      </c>
      <c r="O374" s="321">
        <v>3079.7759999999998</v>
      </c>
      <c r="P374" s="358">
        <v>3079.7759999999998</v>
      </c>
      <c r="Q374" s="321" t="s">
        <v>286</v>
      </c>
      <c r="R374" s="358">
        <v>3079.7759999999998</v>
      </c>
      <c r="S374" s="321" t="s">
        <v>286</v>
      </c>
      <c r="T374" s="333">
        <f>IFERROR(AVERAGE(H374,J374,L374,N374,P374,R374),"-")</f>
        <v>3079.7759999999998</v>
      </c>
      <c r="U374" s="322">
        <f>IFERROR(AVERAGE(I374,K374,M374,O374),"-")</f>
        <v>3079.7759999999998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32">E14</f>
        <v>Год 2023</v>
      </c>
      <c r="F377" s="387" t="str">
        <f t="shared" ref="F377:N379" si="33">F14</f>
        <v>Год 2024</v>
      </c>
      <c r="G377" s="388">
        <f t="shared" si="33"/>
        <v>0</v>
      </c>
      <c r="H377" s="400" t="str">
        <f t="shared" si="33"/>
        <v>Год 2025</v>
      </c>
      <c r="I377" s="401">
        <f t="shared" si="33"/>
        <v>0</v>
      </c>
      <c r="J377" s="387" t="str">
        <f t="shared" si="33"/>
        <v>Год 2026</v>
      </c>
      <c r="K377" s="388">
        <f t="shared" si="33"/>
        <v>0</v>
      </c>
      <c r="L377" s="387" t="str">
        <f t="shared" si="33"/>
        <v>Год 2027</v>
      </c>
      <c r="M377" s="388"/>
      <c r="N377" s="387" t="str">
        <f t="shared" si="33"/>
        <v>Год 2028</v>
      </c>
      <c r="O377" s="388"/>
      <c r="P377" s="387" t="str">
        <f t="shared" ref="P377" si="34">P14</f>
        <v>Год 2029</v>
      </c>
      <c r="Q377" s="388"/>
      <c r="R377" s="387" t="str">
        <f t="shared" ref="R377" si="35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32"/>
        <v>Факт</v>
      </c>
      <c r="F378" s="301" t="str">
        <f t="shared" si="32"/>
        <v>Утвержденный план</v>
      </c>
      <c r="G378" s="301" t="str">
        <f t="shared" si="33"/>
        <v>Факт</v>
      </c>
      <c r="H378" s="301" t="str">
        <f t="shared" si="33"/>
        <v>Утвержденный план</v>
      </c>
      <c r="I378" s="301" t="str">
        <f t="shared" ref="I378:O378" si="36">I15</f>
        <v>Предложение по корректировке  утвержденного плана</v>
      </c>
      <c r="J378" s="301" t="str">
        <f t="shared" si="33"/>
        <v>Утвержденный план</v>
      </c>
      <c r="K378" s="301" t="str">
        <f t="shared" si="36"/>
        <v>Предложение по корректировке  утвержденного плана</v>
      </c>
      <c r="L378" s="301" t="str">
        <f t="shared" si="33"/>
        <v>Утвержденный план</v>
      </c>
      <c r="M378" s="301" t="str">
        <f t="shared" si="36"/>
        <v>Предложение по корректировке  утвержденного плана</v>
      </c>
      <c r="N378" s="301" t="str">
        <f t="shared" si="33"/>
        <v>Утвержденный план</v>
      </c>
      <c r="O378" s="301" t="str">
        <f t="shared" si="36"/>
        <v>Предложение по корректировке  утвержденного плана</v>
      </c>
      <c r="P378" s="301" t="str">
        <f t="shared" ref="P378:U378" si="37">P15</f>
        <v>План</v>
      </c>
      <c r="Q378" s="301" t="str">
        <f t="shared" si="37"/>
        <v>Предложение по корректировке  утвержденного плана</v>
      </c>
      <c r="R378" s="301" t="str">
        <f t="shared" si="37"/>
        <v>План</v>
      </c>
      <c r="S378" s="301" t="str">
        <f t="shared" si="37"/>
        <v>Предложение по корректировке  утвержденного плана</v>
      </c>
      <c r="T378" s="326" t="str">
        <f t="shared" si="37"/>
        <v>План</v>
      </c>
      <c r="U378" s="304" t="str">
        <f t="shared" si="37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32"/>
        <v>4.2</v>
      </c>
      <c r="F379" s="310" t="str">
        <f t="shared" si="32"/>
        <v>4.3</v>
      </c>
      <c r="G379" s="310" t="str">
        <f t="shared" si="33"/>
        <v>4.4</v>
      </c>
      <c r="H379" s="310" t="str">
        <f t="shared" si="33"/>
        <v>4.5</v>
      </c>
      <c r="I379" s="310" t="str">
        <f t="shared" ref="I379:S379" si="38">I16</f>
        <v>4.6</v>
      </c>
      <c r="J379" s="310" t="str">
        <f t="shared" si="33"/>
        <v>4.7</v>
      </c>
      <c r="K379" s="310" t="str">
        <f t="shared" si="38"/>
        <v>4.8</v>
      </c>
      <c r="L379" s="310" t="str">
        <f t="shared" si="33"/>
        <v>4.9</v>
      </c>
      <c r="M379" s="310" t="str">
        <f t="shared" si="38"/>
        <v>4.10</v>
      </c>
      <c r="N379" s="310" t="str">
        <f t="shared" si="33"/>
        <v>4.11</v>
      </c>
      <c r="O379" s="310" t="str">
        <f t="shared" si="38"/>
        <v>4.12</v>
      </c>
      <c r="P379" s="310" t="str">
        <f t="shared" si="38"/>
        <v>4.13</v>
      </c>
      <c r="Q379" s="310" t="str">
        <f t="shared" si="38"/>
        <v>4.14</v>
      </c>
      <c r="R379" s="310" t="str">
        <f t="shared" si="38"/>
        <v>4.15</v>
      </c>
      <c r="S379" s="310" t="str">
        <f t="shared" si="38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979.25790600000016</v>
      </c>
      <c r="E380" s="323">
        <v>1258.2336899999998</v>
      </c>
      <c r="F380" s="323">
        <v>1427.9406300599589</v>
      </c>
      <c r="G380" s="323">
        <v>1409.3707860000009</v>
      </c>
      <c r="H380" s="323">
        <v>1043.0974037856611</v>
      </c>
      <c r="I380" s="323">
        <v>1358.3143319999999</v>
      </c>
      <c r="J380" s="323">
        <v>964.16985311917063</v>
      </c>
      <c r="K380" s="323">
        <v>1198.7548000000004</v>
      </c>
      <c r="L380" s="323">
        <v>967.58048693547505</v>
      </c>
      <c r="M380" s="323">
        <v>1221.4661770000002</v>
      </c>
      <c r="N380" s="323">
        <v>967.58048693547505</v>
      </c>
      <c r="O380" s="323">
        <v>1250.043645</v>
      </c>
      <c r="P380" s="323">
        <v>1276.3967379999999</v>
      </c>
      <c r="Q380" s="323" t="s">
        <v>286</v>
      </c>
      <c r="R380" s="323">
        <v>1303.351422</v>
      </c>
      <c r="S380" s="323" t="s">
        <v>286</v>
      </c>
      <c r="T380" s="375">
        <f t="shared" ref="T380:T411" si="39">IFERROR(H380+J380+L380+N380+P380+R380+0+0,"-")</f>
        <v>6522.1763907757813</v>
      </c>
      <c r="U380" s="359">
        <f t="shared" ref="U380:U411" si="40">IFERROR(I380+K380+M380+O380,"-")</f>
        <v>5028.5789540000005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979.25790600000016</v>
      </c>
      <c r="E381" s="303">
        <v>1258.2336899999998</v>
      </c>
      <c r="F381" s="303">
        <v>1230.9173080599589</v>
      </c>
      <c r="G381" s="360">
        <v>1293.9905860000008</v>
      </c>
      <c r="H381" s="360">
        <v>1043.0974037856611</v>
      </c>
      <c r="I381" s="360">
        <v>1315.67219</v>
      </c>
      <c r="J381" s="360">
        <v>964.16985311917063</v>
      </c>
      <c r="K381" s="360">
        <v>1190.7548000000004</v>
      </c>
      <c r="L381" s="360">
        <v>967.58048693547505</v>
      </c>
      <c r="M381" s="360">
        <v>1221.4661770000002</v>
      </c>
      <c r="N381" s="360">
        <v>967.58048693547505</v>
      </c>
      <c r="O381" s="360">
        <v>1250.043645</v>
      </c>
      <c r="P381" s="360">
        <v>1276.3967379999999</v>
      </c>
      <c r="Q381" s="360" t="s">
        <v>286</v>
      </c>
      <c r="R381" s="360">
        <v>1303.351422</v>
      </c>
      <c r="S381" s="360" t="s">
        <v>286</v>
      </c>
      <c r="T381" s="376">
        <f t="shared" si="39"/>
        <v>6522.1763907757813</v>
      </c>
      <c r="U381" s="361">
        <f t="shared" si="40"/>
        <v>4977.9368120000008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46.788811833333348</v>
      </c>
      <c r="E382" s="303">
        <v>291.34440739833337</v>
      </c>
      <c r="F382" s="303">
        <v>264.5870281505081</v>
      </c>
      <c r="G382" s="360">
        <v>225.91080067791464</v>
      </c>
      <c r="H382" s="360">
        <v>128.58368333033616</v>
      </c>
      <c r="I382" s="360">
        <v>214.79040748919891</v>
      </c>
      <c r="J382" s="360">
        <v>86.83130833135985</v>
      </c>
      <c r="K382" s="360">
        <v>124.23248848815251</v>
      </c>
      <c r="L382" s="360">
        <v>89.673503178280313</v>
      </c>
      <c r="M382" s="360">
        <v>118.86847746739905</v>
      </c>
      <c r="N382" s="360">
        <v>89.673503178280313</v>
      </c>
      <c r="O382" s="360">
        <v>123.57570190022368</v>
      </c>
      <c r="P382" s="360">
        <v>127.97892347439782</v>
      </c>
      <c r="Q382" s="360" t="s">
        <v>286</v>
      </c>
      <c r="R382" s="360">
        <v>145.39782720624464</v>
      </c>
      <c r="S382" s="360" t="s">
        <v>286</v>
      </c>
      <c r="T382" s="376">
        <f t="shared" si="39"/>
        <v>668.13874869889912</v>
      </c>
      <c r="U382" s="361">
        <f t="shared" si="40"/>
        <v>581.46707534497409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35.261550833333345</v>
      </c>
      <c r="E383" s="362">
        <v>234.85796739833341</v>
      </c>
      <c r="F383" s="362">
        <v>204.15059061050809</v>
      </c>
      <c r="G383" s="360">
        <v>199.87946940000052</v>
      </c>
      <c r="H383" s="360">
        <v>98.890349997002829</v>
      </c>
      <c r="I383" s="360">
        <f>I389+I391</f>
        <v>195.04082214986556</v>
      </c>
      <c r="J383" s="360">
        <v>86.83130833135985</v>
      </c>
      <c r="K383" s="360">
        <f>K389+K391</f>
        <v>124.23248848815251</v>
      </c>
      <c r="L383" s="360">
        <v>89.673503178280313</v>
      </c>
      <c r="M383" s="360">
        <f>M389+M391</f>
        <v>118.86847746739905</v>
      </c>
      <c r="N383" s="360">
        <v>89.673503178280313</v>
      </c>
      <c r="O383" s="360">
        <f>O389+O391</f>
        <v>123.57570190022368</v>
      </c>
      <c r="P383" s="360">
        <f>P389+P391</f>
        <v>127.97892347439782</v>
      </c>
      <c r="Q383" s="360" t="s">
        <v>286</v>
      </c>
      <c r="R383" s="360">
        <f>R389+R391</f>
        <v>145.39782720624464</v>
      </c>
      <c r="S383" s="360" t="s">
        <v>286</v>
      </c>
      <c r="T383" s="376">
        <f t="shared" si="39"/>
        <v>638.44541536556574</v>
      </c>
      <c r="U383" s="361">
        <f t="shared" si="40"/>
        <v>561.7174900056408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9"/>
        <v>-</v>
      </c>
      <c r="U384" s="361" t="str">
        <f t="shared" si="40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9"/>
        <v>-</v>
      </c>
      <c r="U385" s="361" t="str">
        <f t="shared" si="40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9"/>
        <v>-</v>
      </c>
      <c r="U386" s="361" t="str">
        <f t="shared" si="40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9"/>
        <v>-</v>
      </c>
      <c r="U387" s="361" t="str">
        <f t="shared" si="40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9"/>
        <v>-</v>
      </c>
      <c r="U388" s="361" t="str">
        <f t="shared" si="40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0</v>
      </c>
      <c r="E389" s="362">
        <v>53.970697398333435</v>
      </c>
      <c r="F389" s="362">
        <v>0</v>
      </c>
      <c r="G389" s="360">
        <v>0</v>
      </c>
      <c r="H389" s="360">
        <v>0</v>
      </c>
      <c r="I389" s="360">
        <v>0</v>
      </c>
      <c r="J389" s="360">
        <v>0</v>
      </c>
      <c r="K389" s="360">
        <v>0</v>
      </c>
      <c r="L389" s="360">
        <v>0</v>
      </c>
      <c r="M389" s="360">
        <v>0</v>
      </c>
      <c r="N389" s="360">
        <v>0</v>
      </c>
      <c r="O389" s="360">
        <v>0</v>
      </c>
      <c r="P389" s="360">
        <v>0</v>
      </c>
      <c r="Q389" s="360" t="s">
        <v>286</v>
      </c>
      <c r="R389" s="360">
        <v>12.850118522204692</v>
      </c>
      <c r="S389" s="360" t="s">
        <v>286</v>
      </c>
      <c r="T389" s="376">
        <f t="shared" si="39"/>
        <v>12.850118522204692</v>
      </c>
      <c r="U389" s="361">
        <f t="shared" si="40"/>
        <v>0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9"/>
        <v>-</v>
      </c>
      <c r="U390" s="361" t="str">
        <f t="shared" si="40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35.261550833333345</v>
      </c>
      <c r="E391" s="362">
        <v>180.88726999999997</v>
      </c>
      <c r="F391" s="362">
        <v>204.15059061050809</v>
      </c>
      <c r="G391" s="360">
        <v>199.87946940000052</v>
      </c>
      <c r="H391" s="360">
        <v>98.890349997002829</v>
      </c>
      <c r="I391" s="360">
        <f>I394</f>
        <v>195.04082214986556</v>
      </c>
      <c r="J391" s="360">
        <v>86.83130833135985</v>
      </c>
      <c r="K391" s="360">
        <f>K394</f>
        <v>124.23248848815251</v>
      </c>
      <c r="L391" s="360">
        <v>89.673503178280313</v>
      </c>
      <c r="M391" s="360">
        <f>M394</f>
        <v>118.86847746739905</v>
      </c>
      <c r="N391" s="360">
        <v>89.673503178280313</v>
      </c>
      <c r="O391" s="360">
        <f>O394</f>
        <v>123.57570190022368</v>
      </c>
      <c r="P391" s="360">
        <f>P394</f>
        <v>127.97892347439782</v>
      </c>
      <c r="Q391" s="360" t="s">
        <v>286</v>
      </c>
      <c r="R391" s="360">
        <f>R394</f>
        <v>132.54770868403995</v>
      </c>
      <c r="S391" s="360" t="s">
        <v>286</v>
      </c>
      <c r="T391" s="376">
        <f t="shared" si="39"/>
        <v>625.59529684336098</v>
      </c>
      <c r="U391" s="361">
        <f t="shared" si="40"/>
        <v>561.7174900056408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9"/>
        <v>-</v>
      </c>
      <c r="U392" s="361" t="str">
        <f t="shared" si="40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9"/>
        <v>-</v>
      </c>
      <c r="U393" s="361" t="str">
        <f t="shared" si="40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35.261550833333345</v>
      </c>
      <c r="E394" s="362">
        <v>180.88726999999997</v>
      </c>
      <c r="F394" s="362">
        <v>204.15059061050809</v>
      </c>
      <c r="G394" s="360">
        <v>199.87946940000052</v>
      </c>
      <c r="H394" s="360">
        <v>98.890349997002829</v>
      </c>
      <c r="I394" s="360">
        <v>195.04082214986556</v>
      </c>
      <c r="J394" s="360">
        <v>86.83130833135985</v>
      </c>
      <c r="K394" s="360">
        <v>124.23248848815251</v>
      </c>
      <c r="L394" s="360">
        <v>89.673503178280313</v>
      </c>
      <c r="M394" s="360">
        <v>118.86847746739905</v>
      </c>
      <c r="N394" s="360">
        <v>89.673503178280313</v>
      </c>
      <c r="O394" s="360">
        <v>123.57570190022368</v>
      </c>
      <c r="P394" s="360">
        <v>127.97892347439782</v>
      </c>
      <c r="Q394" s="360" t="s">
        <v>286</v>
      </c>
      <c r="R394" s="360">
        <v>132.54770868403995</v>
      </c>
      <c r="S394" s="360" t="s">
        <v>286</v>
      </c>
      <c r="T394" s="376">
        <f t="shared" si="39"/>
        <v>625.59529684336098</v>
      </c>
      <c r="U394" s="361">
        <f t="shared" si="40"/>
        <v>561.7174900056408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35.261550833333345</v>
      </c>
      <c r="E395" s="362">
        <v>180.88726999999997</v>
      </c>
      <c r="F395" s="362">
        <v>204.15059061050809</v>
      </c>
      <c r="G395" s="360">
        <v>199.87946940000052</v>
      </c>
      <c r="H395" s="360">
        <v>98.890349997002829</v>
      </c>
      <c r="I395" s="360">
        <v>195.04082214986556</v>
      </c>
      <c r="J395" s="360">
        <v>86.83130833135985</v>
      </c>
      <c r="K395" s="360">
        <v>9.5757719789999829</v>
      </c>
      <c r="L395" s="360">
        <v>89.673503178280313</v>
      </c>
      <c r="M395" s="360">
        <v>0</v>
      </c>
      <c r="N395" s="360">
        <v>89.673503178280313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9"/>
        <v>365.06866468492331</v>
      </c>
      <c r="U395" s="361">
        <f t="shared" si="40"/>
        <v>204.61659412886556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9"/>
        <v>-</v>
      </c>
      <c r="U396" s="361" t="str">
        <f t="shared" si="40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9"/>
        <v>-</v>
      </c>
      <c r="U397" s="361" t="str">
        <f t="shared" si="40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9"/>
        <v>-</v>
      </c>
      <c r="U398" s="361" t="str">
        <f t="shared" si="40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9"/>
        <v>-</v>
      </c>
      <c r="U399" s="361" t="str">
        <f t="shared" si="40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9"/>
        <v>-</v>
      </c>
      <c r="U400" s="361" t="str">
        <f t="shared" si="40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9"/>
        <v>-</v>
      </c>
      <c r="U401" s="361" t="str">
        <f t="shared" si="40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9"/>
        <v>-</v>
      </c>
      <c r="U402" s="361" t="str">
        <f t="shared" si="40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9"/>
        <v>-</v>
      </c>
      <c r="U403" s="361" t="str">
        <f t="shared" si="40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9"/>
        <v>-</v>
      </c>
      <c r="U404" s="361" t="str">
        <f t="shared" si="40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11.527261000000001</v>
      </c>
      <c r="E405" s="303">
        <v>56.486439999999988</v>
      </c>
      <c r="F405" s="303">
        <v>60.43643754</v>
      </c>
      <c r="G405" s="360">
        <v>26.031331277914127</v>
      </c>
      <c r="H405" s="360">
        <v>29.693333333333335</v>
      </c>
      <c r="I405" s="360">
        <v>19.749585339333336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9"/>
        <v>29.693333333333335</v>
      </c>
      <c r="U405" s="361">
        <f t="shared" si="40"/>
        <v>19.749585339333336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869.02934624</v>
      </c>
      <c r="E406" s="303">
        <v>809.31157368999982</v>
      </c>
      <c r="F406" s="303">
        <v>853.78264562880918</v>
      </c>
      <c r="G406" s="360">
        <v>853.31832407000002</v>
      </c>
      <c r="H406" s="360">
        <v>888.79698378925787</v>
      </c>
      <c r="I406" s="360">
        <f>I407+I420+I421</f>
        <v>893.50457880004103</v>
      </c>
      <c r="J406" s="360">
        <v>859.97228312153879</v>
      </c>
      <c r="K406" s="360">
        <f>K407+K420+K421</f>
        <v>879.09810729851415</v>
      </c>
      <c r="L406" s="360">
        <v>859.97228312153879</v>
      </c>
      <c r="M406" s="360">
        <f>M407+M420+M421</f>
        <v>906.42693693593446</v>
      </c>
      <c r="N406" s="360">
        <v>859.97228312153879</v>
      </c>
      <c r="O406" s="360">
        <f>O407+O420+O421</f>
        <v>923.65700444977642</v>
      </c>
      <c r="P406" s="360">
        <f>P407+P420+P421</f>
        <v>941.21469370893556</v>
      </c>
      <c r="Q406" s="360" t="s">
        <v>286</v>
      </c>
      <c r="R406" s="360">
        <f>R407+R420+R421</f>
        <v>941.21469370893567</v>
      </c>
      <c r="S406" s="360" t="s">
        <v>286</v>
      </c>
      <c r="T406" s="376">
        <f t="shared" si="39"/>
        <v>5351.1432205717456</v>
      </c>
      <c r="U406" s="361">
        <f t="shared" si="40"/>
        <v>3602.686627484266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869.02934624</v>
      </c>
      <c r="E407" s="362">
        <v>809.31157368999982</v>
      </c>
      <c r="F407" s="362">
        <v>853.78264562880918</v>
      </c>
      <c r="G407" s="360">
        <v>853.31832407000002</v>
      </c>
      <c r="H407" s="360">
        <v>888.79698378925787</v>
      </c>
      <c r="I407" s="360">
        <f>I413</f>
        <v>893.50457880004103</v>
      </c>
      <c r="J407" s="360">
        <v>859.97228312153879</v>
      </c>
      <c r="K407" s="360">
        <f>K413</f>
        <v>879.09810729851415</v>
      </c>
      <c r="L407" s="360">
        <v>859.97228312153879</v>
      </c>
      <c r="M407" s="360">
        <f>M413</f>
        <v>906.42693693593446</v>
      </c>
      <c r="N407" s="360">
        <v>859.97228312153879</v>
      </c>
      <c r="O407" s="360">
        <f>O413</f>
        <v>923.65700444977642</v>
      </c>
      <c r="P407" s="360">
        <f>P413</f>
        <v>941.21469370893556</v>
      </c>
      <c r="Q407" s="360" t="s">
        <v>286</v>
      </c>
      <c r="R407" s="360">
        <f>R413</f>
        <v>941.21469370893567</v>
      </c>
      <c r="S407" s="360" t="s">
        <v>286</v>
      </c>
      <c r="T407" s="376">
        <f t="shared" si="39"/>
        <v>5351.1432205717456</v>
      </c>
      <c r="U407" s="361">
        <f t="shared" si="40"/>
        <v>3602.686627484266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9"/>
        <v>-</v>
      </c>
      <c r="U408" s="361" t="str">
        <f t="shared" si="40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9"/>
        <v>-</v>
      </c>
      <c r="U409" s="361" t="str">
        <f t="shared" si="40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9"/>
        <v>-</v>
      </c>
      <c r="U410" s="361" t="str">
        <f t="shared" si="40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9"/>
        <v>-</v>
      </c>
      <c r="U411" s="361" t="str">
        <f t="shared" si="40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41">IFERROR(H412+J412+L412+N412+P412+R412+0+0,"-")</f>
        <v>-</v>
      </c>
      <c r="U412" s="361" t="str">
        <f t="shared" ref="U412:U443" si="42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869.02934624</v>
      </c>
      <c r="E413" s="362">
        <v>809.31157368999982</v>
      </c>
      <c r="F413" s="362">
        <v>853.78264562880918</v>
      </c>
      <c r="G413" s="360">
        <v>853.31832407000002</v>
      </c>
      <c r="H413" s="360">
        <v>888.79698378925787</v>
      </c>
      <c r="I413" s="360">
        <v>893.50457880004103</v>
      </c>
      <c r="J413" s="360">
        <v>859.97228312153879</v>
      </c>
      <c r="K413" s="360">
        <v>879.09810729851415</v>
      </c>
      <c r="L413" s="360">
        <v>859.97228312153879</v>
      </c>
      <c r="M413" s="360">
        <v>906.42693693593446</v>
      </c>
      <c r="N413" s="360">
        <v>859.97228312153879</v>
      </c>
      <c r="O413" s="360">
        <v>923.65700444977642</v>
      </c>
      <c r="P413" s="360">
        <v>941.21469370893556</v>
      </c>
      <c r="Q413" s="360" t="s">
        <v>286</v>
      </c>
      <c r="R413" s="360">
        <v>941.21469370893567</v>
      </c>
      <c r="S413" s="360" t="s">
        <v>286</v>
      </c>
      <c r="T413" s="376">
        <f t="shared" si="41"/>
        <v>5351.1432205717456</v>
      </c>
      <c r="U413" s="361">
        <f t="shared" si="42"/>
        <v>3602.686627484266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41"/>
        <v>-</v>
      </c>
      <c r="U414" s="361" t="str">
        <f t="shared" si="42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41"/>
        <v>-</v>
      </c>
      <c r="U415" s="361" t="str">
        <f t="shared" si="42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41"/>
        <v>-</v>
      </c>
      <c r="U416" s="361" t="str">
        <f t="shared" si="42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41"/>
        <v>-</v>
      </c>
      <c r="U417" s="361" t="str">
        <f t="shared" si="42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41"/>
        <v>-</v>
      </c>
      <c r="U418" s="361" t="str">
        <f t="shared" si="42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41"/>
        <v>-</v>
      </c>
      <c r="U419" s="361" t="str">
        <f t="shared" si="42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41"/>
        <v>0</v>
      </c>
      <c r="U420" s="361">
        <f t="shared" si="42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41"/>
        <v>0</v>
      </c>
      <c r="U421" s="361">
        <f t="shared" si="42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41"/>
        <v>-</v>
      </c>
      <c r="U422" s="361" t="str">
        <f t="shared" si="42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41"/>
        <v>-</v>
      </c>
      <c r="U423" s="361" t="str">
        <f t="shared" si="42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41"/>
        <v>-</v>
      </c>
      <c r="U424" s="361" t="str">
        <f t="shared" si="42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41"/>
        <v>-</v>
      </c>
      <c r="U425" s="361" t="str">
        <f t="shared" si="42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41"/>
        <v>-</v>
      </c>
      <c r="U426" s="361" t="str">
        <f t="shared" si="42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41"/>
        <v>0</v>
      </c>
      <c r="U427" s="361">
        <f t="shared" si="42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41"/>
        <v>-</v>
      </c>
      <c r="U428" s="361" t="str">
        <f t="shared" si="42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41"/>
        <v>-</v>
      </c>
      <c r="U429" s="361" t="str">
        <f t="shared" si="42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41"/>
        <v>-</v>
      </c>
      <c r="U430" s="361" t="str">
        <f t="shared" si="42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41"/>
        <v>-</v>
      </c>
      <c r="U431" s="361" t="str">
        <f t="shared" si="42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41"/>
        <v>-</v>
      </c>
      <c r="U432" s="361" t="str">
        <f t="shared" si="42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41"/>
        <v>-</v>
      </c>
      <c r="U433" s="361" t="str">
        <f t="shared" si="42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63.439747926666747</v>
      </c>
      <c r="E434" s="303">
        <v>157.57770891166663</v>
      </c>
      <c r="F434" s="303">
        <v>112.54763428064167</v>
      </c>
      <c r="G434" s="360">
        <v>179.97488652999999</v>
      </c>
      <c r="H434" s="360">
        <v>25.716736666067153</v>
      </c>
      <c r="I434" s="360">
        <v>207.37720371076011</v>
      </c>
      <c r="J434" s="360">
        <v>17.366261666271953</v>
      </c>
      <c r="K434" s="360">
        <v>187.42420421333338</v>
      </c>
      <c r="L434" s="360">
        <v>17.934700635656014</v>
      </c>
      <c r="M434" s="360">
        <v>196.17076259666666</v>
      </c>
      <c r="N434" s="360">
        <v>17.934700635656014</v>
      </c>
      <c r="O434" s="360">
        <v>202.81093864999994</v>
      </c>
      <c r="P434" s="360">
        <v>207.20312081666663</v>
      </c>
      <c r="Q434" s="360" t="s">
        <v>286</v>
      </c>
      <c r="R434" s="360">
        <v>216.73890108481979</v>
      </c>
      <c r="S434" s="360" t="s">
        <v>286</v>
      </c>
      <c r="T434" s="376">
        <f t="shared" si="41"/>
        <v>502.89442150513753</v>
      </c>
      <c r="U434" s="361">
        <f t="shared" si="42"/>
        <v>793.7831091707601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0</v>
      </c>
      <c r="G435" s="360">
        <v>34.786574722085952</v>
      </c>
      <c r="H435" s="360">
        <v>0</v>
      </c>
      <c r="I435" s="360">
        <v>-1.1641532182693482E-13</v>
      </c>
      <c r="J435" s="360">
        <v>0</v>
      </c>
      <c r="K435" s="360">
        <v>1.7462298274040223E-13</v>
      </c>
      <c r="L435" s="360">
        <v>0</v>
      </c>
      <c r="M435" s="360">
        <v>-8.7311491370201113E-14</v>
      </c>
      <c r="N435" s="360">
        <v>0</v>
      </c>
      <c r="O435" s="360">
        <v>-2.9103830456733704E-14</v>
      </c>
      <c r="P435" s="360">
        <v>0</v>
      </c>
      <c r="Q435" s="360" t="s">
        <v>286</v>
      </c>
      <c r="R435" s="360">
        <v>-8.7311491370201113E-14</v>
      </c>
      <c r="S435" s="360" t="s">
        <v>286</v>
      </c>
      <c r="T435" s="376">
        <f t="shared" si="41"/>
        <v>-8.7311491370201113E-14</v>
      </c>
      <c r="U435" s="361">
        <f t="shared" si="42"/>
        <v>-5.8207660913467408E-14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41"/>
        <v>0</v>
      </c>
      <c r="U436" s="361">
        <f t="shared" si="42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41"/>
        <v>0</v>
      </c>
      <c r="U437" s="361">
        <f t="shared" si="42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41"/>
        <v>0</v>
      </c>
      <c r="U438" s="361">
        <f t="shared" si="42"/>
        <v>0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0</v>
      </c>
      <c r="G439" s="360">
        <f>G435-G436-G437-G438</f>
        <v>34.786574722085952</v>
      </c>
      <c r="H439" s="360">
        <v>0</v>
      </c>
      <c r="I439" s="360">
        <f>I435-I436-I437-I438</f>
        <v>-1.1641532182693482E-13</v>
      </c>
      <c r="J439" s="360">
        <v>0</v>
      </c>
      <c r="K439" s="360">
        <f>K435-K436-K437-K438</f>
        <v>1.7462298274040223E-13</v>
      </c>
      <c r="L439" s="360">
        <v>0</v>
      </c>
      <c r="M439" s="360">
        <f>M435-M436-M437-M438</f>
        <v>-8.7311491370201113E-14</v>
      </c>
      <c r="N439" s="360">
        <v>0</v>
      </c>
      <c r="O439" s="360">
        <f>O435-O436-O437-O438</f>
        <v>-2.9103830456733704E-14</v>
      </c>
      <c r="P439" s="360">
        <f>P435-P436-P437-P438</f>
        <v>0</v>
      </c>
      <c r="Q439" s="360" t="s">
        <v>286</v>
      </c>
      <c r="R439" s="360">
        <f>R435-R436-R437-R438</f>
        <v>-8.7311491370201113E-14</v>
      </c>
      <c r="S439" s="360" t="s">
        <v>286</v>
      </c>
      <c r="T439" s="376">
        <f t="shared" si="41"/>
        <v>-8.7311491370201113E-14</v>
      </c>
      <c r="U439" s="361">
        <f t="shared" si="42"/>
        <v>-5.8207660913467408E-14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197.02332199999998</v>
      </c>
      <c r="G440" s="360">
        <v>115.3802</v>
      </c>
      <c r="H440" s="360">
        <v>0</v>
      </c>
      <c r="I440" s="360">
        <f>I441+I442+I443+I444+I445+I450+I451</f>
        <v>42.642141999999993</v>
      </c>
      <c r="J440" s="360">
        <v>0</v>
      </c>
      <c r="K440" s="360">
        <f>K441+K442+K443+K444+K445+K450+K451</f>
        <v>8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41"/>
        <v>0</v>
      </c>
      <c r="U440" s="361">
        <f t="shared" si="42"/>
        <v>50.642141999999993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197.02332199999998</v>
      </c>
      <c r="G441" s="360">
        <v>115.3802</v>
      </c>
      <c r="H441" s="360">
        <v>0</v>
      </c>
      <c r="I441" s="360">
        <v>42.642141999999993</v>
      </c>
      <c r="J441" s="360">
        <v>0</v>
      </c>
      <c r="K441" s="360">
        <v>8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41"/>
        <v>0</v>
      </c>
      <c r="U441" s="361">
        <f t="shared" si="42"/>
        <v>50.642141999999993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41"/>
        <v>0</v>
      </c>
      <c r="U442" s="361">
        <f t="shared" si="42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41"/>
        <v>0</v>
      </c>
      <c r="U443" s="361">
        <f t="shared" si="42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3">IFERROR(H444+J444+L444+N444+P444+R444+0+0,"-")</f>
        <v>0</v>
      </c>
      <c r="U444" s="361">
        <f t="shared" ref="U444:U451" si="44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3"/>
        <v>0</v>
      </c>
      <c r="U445" s="361">
        <f t="shared" si="44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3"/>
        <v>0</v>
      </c>
      <c r="U446" s="361">
        <f t="shared" si="44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3"/>
        <v>0</v>
      </c>
      <c r="U447" s="361">
        <f t="shared" si="44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3"/>
        <v>0</v>
      </c>
      <c r="U448" s="361">
        <f t="shared" si="44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3"/>
        <v>0</v>
      </c>
      <c r="U449" s="361">
        <f t="shared" si="44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3"/>
        <v>0</v>
      </c>
      <c r="U450" s="361">
        <f t="shared" si="44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3"/>
        <v>0</v>
      </c>
      <c r="U451" s="365">
        <f t="shared" si="44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534.39081799999997</v>
      </c>
      <c r="E453" s="360">
        <v>668.48899599999993</v>
      </c>
      <c r="F453" s="360">
        <v>497.50789199999997</v>
      </c>
      <c r="G453" s="302">
        <v>619.56971499999997</v>
      </c>
      <c r="H453" s="302">
        <v>478.986152</v>
      </c>
      <c r="I453" s="302">
        <v>456.54252499999996</v>
      </c>
      <c r="J453" s="302">
        <v>299.20113400000002</v>
      </c>
      <c r="K453" s="302">
        <v>527.87843700000008</v>
      </c>
      <c r="L453" s="302">
        <v>501.22797500000001</v>
      </c>
      <c r="M453" s="302">
        <v>595.05391700000007</v>
      </c>
      <c r="N453" s="302">
        <v>376.26759800000002</v>
      </c>
      <c r="O453" s="302">
        <v>369.26449199999996</v>
      </c>
      <c r="P453" s="302">
        <v>663.55274399999996</v>
      </c>
      <c r="Q453" s="302" t="s">
        <v>286</v>
      </c>
      <c r="R453" s="302">
        <v>375.29733700000003</v>
      </c>
      <c r="S453" s="302" t="s">
        <v>286</v>
      </c>
      <c r="T453" s="332">
        <f t="shared" ref="T453:T458" si="45">IFERROR(H453+J453+L453+N453+P453+R453+0+0,"-")</f>
        <v>2694.5329400000001</v>
      </c>
      <c r="U453" s="366">
        <f t="shared" ref="U453:U458" si="46">IFERROR(I453+K453+M453+O453,"-")</f>
        <v>1948.7393710000001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534.39081799999997</v>
      </c>
      <c r="E454" s="360">
        <v>551.62523999999996</v>
      </c>
      <c r="F454" s="360">
        <v>374.3282122673902</v>
      </c>
      <c r="G454" s="302">
        <v>546.34765199999993</v>
      </c>
      <c r="H454" s="302">
        <v>360.31773200359663</v>
      </c>
      <c r="I454" s="302">
        <v>369.24710953936125</v>
      </c>
      <c r="J454" s="302">
        <v>195.00356400236819</v>
      </c>
      <c r="K454" s="302">
        <v>390.29037718901702</v>
      </c>
      <c r="L454" s="302">
        <v>393.61977118606364</v>
      </c>
      <c r="M454" s="302">
        <v>452.41174403912123</v>
      </c>
      <c r="N454" s="302">
        <v>268.65939418606365</v>
      </c>
      <c r="O454" s="302">
        <v>220.97364971973155</v>
      </c>
      <c r="P454" s="302">
        <v>509.97803583072255</v>
      </c>
      <c r="Q454" s="302" t="s">
        <v>286</v>
      </c>
      <c r="R454" s="302">
        <v>216.24008657915212</v>
      </c>
      <c r="S454" s="302" t="s">
        <v>286</v>
      </c>
      <c r="T454" s="332">
        <f t="shared" si="45"/>
        <v>1943.8185837879666</v>
      </c>
      <c r="U454" s="366">
        <f t="shared" si="46"/>
        <v>1432.9228804872312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532.90277570299997</v>
      </c>
      <c r="E455" s="360">
        <v>540.91000220689648</v>
      </c>
      <c r="F455" s="360">
        <v>374.3282122673902</v>
      </c>
      <c r="G455" s="302">
        <v>546.34765199999993</v>
      </c>
      <c r="H455" s="302">
        <v>360.31773200359663</v>
      </c>
      <c r="I455" s="302">
        <v>369.24710953936125</v>
      </c>
      <c r="J455" s="302">
        <v>195.00356400236819</v>
      </c>
      <c r="K455" s="302">
        <v>390.29037718901702</v>
      </c>
      <c r="L455" s="302">
        <v>393.61977118606364</v>
      </c>
      <c r="M455" s="302">
        <v>452.41174403912123</v>
      </c>
      <c r="N455" s="302">
        <v>268.65939418606365</v>
      </c>
      <c r="O455" s="302">
        <v>220.97364971973155</v>
      </c>
      <c r="P455" s="302">
        <v>509.97803583072255</v>
      </c>
      <c r="Q455" s="302" t="s">
        <v>286</v>
      </c>
      <c r="R455" s="302">
        <v>216.24008657915212</v>
      </c>
      <c r="S455" s="302" t="s">
        <v>286</v>
      </c>
      <c r="T455" s="332">
        <f t="shared" si="45"/>
        <v>1943.8185837879666</v>
      </c>
      <c r="U455" s="366">
        <f t="shared" si="46"/>
        <v>1432.9228804872312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1.4880422970000073</v>
      </c>
      <c r="E456" s="360">
        <v>10.715237793103448</v>
      </c>
      <c r="F456" s="360">
        <v>0</v>
      </c>
      <c r="G456" s="302">
        <v>0</v>
      </c>
      <c r="H456" s="302">
        <v>0</v>
      </c>
      <c r="I456" s="302">
        <v>0</v>
      </c>
      <c r="J456" s="302">
        <v>0</v>
      </c>
      <c r="K456" s="302">
        <v>0</v>
      </c>
      <c r="L456" s="302">
        <v>0</v>
      </c>
      <c r="M456" s="302">
        <v>0</v>
      </c>
      <c r="N456" s="302">
        <v>0</v>
      </c>
      <c r="O456" s="302">
        <v>0</v>
      </c>
      <c r="P456" s="302">
        <v>0</v>
      </c>
      <c r="Q456" s="302" t="s">
        <v>286</v>
      </c>
      <c r="R456" s="302">
        <v>0</v>
      </c>
      <c r="S456" s="302" t="s">
        <v>286</v>
      </c>
      <c r="T456" s="332">
        <f t="shared" si="45"/>
        <v>0</v>
      </c>
      <c r="U456" s="366">
        <f t="shared" si="46"/>
        <v>0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5"/>
        <v>0</v>
      </c>
      <c r="U457" s="366">
        <f t="shared" si="46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116.86375599999997</v>
      </c>
      <c r="F458" s="360">
        <v>123.17967973260974</v>
      </c>
      <c r="G458" s="302">
        <v>73.222062999999991</v>
      </c>
      <c r="H458" s="302">
        <v>118.66841999640339</v>
      </c>
      <c r="I458" s="302">
        <v>87.295415460638708</v>
      </c>
      <c r="J458" s="302">
        <v>104.19756999763182</v>
      </c>
      <c r="K458" s="302">
        <v>137.58805981098303</v>
      </c>
      <c r="L458" s="302">
        <v>107.60820381393637</v>
      </c>
      <c r="M458" s="302">
        <v>142.64217296087884</v>
      </c>
      <c r="N458" s="302">
        <v>107.60820381393637</v>
      </c>
      <c r="O458" s="302">
        <v>148.29084228026841</v>
      </c>
      <c r="P458" s="302">
        <v>153.57470816927739</v>
      </c>
      <c r="Q458" s="302" t="s">
        <v>286</v>
      </c>
      <c r="R458" s="302">
        <v>159.05725042084791</v>
      </c>
      <c r="S458" s="302" t="s">
        <v>286</v>
      </c>
      <c r="T458" s="332">
        <f t="shared" si="45"/>
        <v>750.71435621203329</v>
      </c>
      <c r="U458" s="366">
        <f t="shared" si="46"/>
        <v>515.81649051276895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18.28675733</v>
      </c>
      <c r="E463" s="364">
        <v>13.36689125</v>
      </c>
      <c r="F463" s="364" t="s">
        <v>286</v>
      </c>
      <c r="G463" s="372">
        <v>3.9104412000000002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Смоленскэнерго</vt:lpstr>
      <vt:lpstr>Смоленскэнерго!Заголовки_для_печати</vt:lpstr>
      <vt:lpstr>Смоленскэнерго!Область_печати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2025-04-14T14:24:45Z</dcterms:modified>
</cp:coreProperties>
</file>